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40"/>
  </bookViews>
  <sheets>
    <sheet name="Лист1" sheetId="6" r:id="rId1"/>
  </sheets>
  <definedNames>
    <definedName name="_xlnm._FilterDatabase" localSheetId="0" hidden="1">Лист1!$A$8:$AH$8</definedName>
    <definedName name="_xlnm.Print_Titles" localSheetId="0">Лист1!$5:$8</definedName>
    <definedName name="_xlnm.Print_Area" localSheetId="0">Лист1!$A$1:$AD$57</definedName>
  </definedNames>
  <calcPr calcId="125725" refMode="R1C1"/>
</workbook>
</file>

<file path=xl/calcChain.xml><?xml version="1.0" encoding="utf-8"?>
<calcChain xmlns="http://schemas.openxmlformats.org/spreadsheetml/2006/main">
  <c r="AA30" i="6"/>
  <c r="AA32"/>
  <c r="X10"/>
  <c r="Y10" s="1"/>
  <c r="Z10" s="1"/>
  <c r="X12"/>
  <c r="Y12" s="1"/>
  <c r="Z12" s="1"/>
  <c r="X13"/>
  <c r="Y13" s="1"/>
  <c r="Z13" s="1"/>
  <c r="X14"/>
  <c r="Y14" s="1"/>
  <c r="Z14" s="1"/>
  <c r="X15"/>
  <c r="Y15" s="1"/>
  <c r="Z15" s="1"/>
  <c r="X16"/>
  <c r="Y16" s="1"/>
  <c r="Z16" s="1"/>
  <c r="X18"/>
  <c r="Y18" s="1"/>
  <c r="Z18" s="1"/>
  <c r="X19"/>
  <c r="Y19" s="1"/>
  <c r="Z19" s="1"/>
  <c r="X21"/>
  <c r="Y21" s="1"/>
  <c r="Z21" s="1"/>
  <c r="X22"/>
  <c r="Y22" s="1"/>
  <c r="Z22" s="1"/>
  <c r="X24"/>
  <c r="Y24" s="1"/>
  <c r="Z24" s="1"/>
  <c r="X25"/>
  <c r="Y25" s="1"/>
  <c r="Z25" s="1"/>
  <c r="X26"/>
  <c r="Y26" s="1"/>
  <c r="Z26" s="1"/>
  <c r="X28"/>
  <c r="Y28" s="1"/>
  <c r="Z28" s="1"/>
  <c r="X30"/>
  <c r="Y30" s="1"/>
  <c r="Z30" s="1"/>
  <c r="X31"/>
  <c r="Y31" s="1"/>
  <c r="Z31" s="1"/>
  <c r="X33"/>
  <c r="Y33" s="1"/>
  <c r="Z33" s="1"/>
  <c r="X34"/>
  <c r="Y34" s="1"/>
  <c r="Z34" s="1"/>
  <c r="X35"/>
  <c r="Y35" s="1"/>
  <c r="Z35" s="1"/>
  <c r="X37"/>
  <c r="Y37" s="1"/>
  <c r="Z37" s="1"/>
  <c r="X38"/>
  <c r="Y38" s="1"/>
  <c r="Z38" s="1"/>
  <c r="X39"/>
  <c r="Y39" s="1"/>
  <c r="Z39" s="1"/>
  <c r="X9"/>
  <c r="Y9" s="1"/>
  <c r="Z9" s="1"/>
  <c r="S8"/>
  <c r="T8" s="1"/>
  <c r="U8" s="1"/>
  <c r="V8" s="1"/>
  <c r="W8" s="1"/>
  <c r="X8" s="1"/>
  <c r="Y8" s="1"/>
  <c r="Z8" s="1"/>
  <c r="AA8" s="1"/>
  <c r="AB8" s="1"/>
  <c r="AC8" s="1"/>
  <c r="AD8" s="1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36"/>
  <c r="AC37"/>
  <c r="AC38"/>
  <c r="AC39"/>
  <c r="AA29" l="1"/>
  <c r="AA9"/>
  <c r="AA35"/>
  <c r="AA33"/>
  <c r="AA31"/>
  <c r="AA34"/>
</calcChain>
</file>

<file path=xl/sharedStrings.xml><?xml version="1.0" encoding="utf-8"?>
<sst xmlns="http://schemas.openxmlformats.org/spreadsheetml/2006/main" count="658" uniqueCount="226">
  <si>
    <t>Маркировка системы</t>
  </si>
  <si>
    <t>Наименование чертежа трубопровода в соответствии с проектом</t>
  </si>
  <si>
    <t>Марка стали</t>
  </si>
  <si>
    <t>Ед. измере-ния</t>
  </si>
  <si>
    <t>В том числе:</t>
  </si>
  <si>
    <t>Цена за ед., без НДС, руб.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</si>
  <si>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</si>
  <si>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</si>
  <si>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</si>
  <si>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</si>
  <si>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</si>
  <si>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Масса, без учета арматуры</t>
  </si>
  <si>
    <t>Примечание</t>
  </si>
  <si>
    <t>Группа по ПН АЭГ-7-008-89</t>
  </si>
  <si>
    <t>Идентификатор</t>
  </si>
  <si>
    <t>Номер спецификации, № изм</t>
  </si>
  <si>
    <t>Номер монтажно-сборочного чертежа, № изм</t>
  </si>
  <si>
    <t>Номер сметы, № изм</t>
  </si>
  <si>
    <t>Разработчик РД</t>
  </si>
  <si>
    <t>Завод-изготовитель</t>
  </si>
  <si>
    <t>Класс безопасности по НП-001-97
 (ПН АЭГ-01-011-97)</t>
  </si>
  <si>
    <t>№ п/п</t>
  </si>
  <si>
    <t>ID-работ</t>
  </si>
  <si>
    <t>идентификатор трубопровода 
в ИСУП</t>
  </si>
  <si>
    <t>ОПС и м/к (детали крепления опор и подвесок)</t>
  </si>
  <si>
    <t>Код MCS / KKS</t>
  </si>
  <si>
    <t>Номер задания заводу, номер чертежа-аналога</t>
  </si>
  <si>
    <t>Статья затрат 
(Оборудование / материалы)</t>
  </si>
  <si>
    <t>Дата выдачи РД по КП</t>
  </si>
  <si>
    <t>Срок поставки  (с указанием конкретной даты)</t>
  </si>
  <si>
    <t>Срок доставки  (с указанием конкретной даты)</t>
  </si>
  <si>
    <t>Рабочее давление (н/д, в/д)</t>
  </si>
  <si>
    <t>Категория обеспечения качества по 
СТО СМК-ПКФ-015-06</t>
  </si>
  <si>
    <t>Базовая стоимость по смете в 
ценах 2000 г., руб</t>
  </si>
  <si>
    <t>1</t>
  </si>
  <si>
    <t>1.СИО.211524197</t>
  </si>
  <si>
    <t>JMN</t>
  </si>
  <si>
    <t>Трубопроводы высокого давления спринклерной системы JMN</t>
  </si>
  <si>
    <t>в/д</t>
  </si>
  <si>
    <t>нж</t>
  </si>
  <si>
    <t>кг</t>
  </si>
  <si>
    <t>2НЛ, 3Н</t>
  </si>
  <si>
    <t>B, С</t>
  </si>
  <si>
    <t>2ОК, 3ОК</t>
  </si>
  <si>
    <t>LN2P.D.110.1.0UJA00.JMN&amp;&amp;.021.DC.0002, LN2P.D.110.1.0UJA00.JMN&amp;&amp;.021.SD.0002</t>
  </si>
  <si>
    <t>-</t>
  </si>
  <si>
    <t>ЛСР 2-05.1-202тм п.1,3</t>
  </si>
  <si>
    <t>Оборудование</t>
  </si>
  <si>
    <t xml:space="preserve"> 10UJA  Здание реактора</t>
  </si>
  <si>
    <t>СПбАЭП БКП-1/1</t>
  </si>
  <si>
    <t>03.07.15</t>
  </si>
  <si>
    <t xml:space="preserve"> </t>
  </si>
  <si>
    <t>SMR-08880</t>
  </si>
  <si>
    <t>2</t>
  </si>
  <si>
    <t>1.СИО.211524198</t>
  </si>
  <si>
    <t>JND</t>
  </si>
  <si>
    <t>Трубопроводы высокого давления системы аварийного впрыска JND</t>
  </si>
  <si>
    <t>2ЗЛ, 2З</t>
  </si>
  <si>
    <t>B</t>
  </si>
  <si>
    <t>2ОК</t>
  </si>
  <si>
    <t>LN2P.D.110.1.0UJA00.JND&amp;&amp;.021.DC.0001, LN2P.D.110.1.0UJA00.JND&amp;&amp;.021.SD.0001</t>
  </si>
  <si>
    <t>15.10.15</t>
  </si>
  <si>
    <t>SMR-09080</t>
  </si>
  <si>
    <t>3</t>
  </si>
  <si>
    <t>1.СИО.211524199</t>
  </si>
  <si>
    <t>LAB</t>
  </si>
  <si>
    <t>Трубопроводы высокого давления системы основной питательной воды LAB</t>
  </si>
  <si>
    <t>угл</t>
  </si>
  <si>
    <t>2НЛ, 2Н, 4</t>
  </si>
  <si>
    <t xml:space="preserve">B, - </t>
  </si>
  <si>
    <t>2ОК, 4ОК</t>
  </si>
  <si>
    <t>LN2P.D.110.1.0UJA08.LAB&amp;&amp;.021.DC.0001, LN2P.D.110.1.0UJA08.LAB&amp;&amp;.021.SD.0001</t>
  </si>
  <si>
    <t>ЛСР 2-05.1-202тм п.6 (В ЛСР как материалы)</t>
  </si>
  <si>
    <t>09.09.15</t>
  </si>
  <si>
    <t>SMR-10250</t>
  </si>
  <si>
    <t>3.1</t>
  </si>
  <si>
    <t>1.СИО.211524200</t>
  </si>
  <si>
    <t>2НЛ, 2Н</t>
  </si>
  <si>
    <t xml:space="preserve">- </t>
  </si>
  <si>
    <t xml:space="preserve">ЛСР 2-05.1-202тм п.6 (В ЛСР как материалы) </t>
  </si>
  <si>
    <t>3.2</t>
  </si>
  <si>
    <t>1.СИО.211524201</t>
  </si>
  <si>
    <t>4</t>
  </si>
  <si>
    <t>4ОК</t>
  </si>
  <si>
    <t>1.СИО.211524202</t>
  </si>
  <si>
    <t>LCQ</t>
  </si>
  <si>
    <t>Трубопроводы высокого давления системы продувки парогенераторов LCQ 10/20</t>
  </si>
  <si>
    <t>LN2P.D.110.1.0UJA08.LCQ&amp;&amp;.021.DC.0001, LN2P.D.110.1.0UJA08.LCQ&amp;&amp;.021.SD.0001</t>
  </si>
  <si>
    <t>SMR-10260</t>
  </si>
  <si>
    <t>5</t>
  </si>
  <si>
    <t>1.СИО.211524203</t>
  </si>
  <si>
    <t>Трубопроводы высокого давления системы продувки парогенераторов LCQ 30/40</t>
  </si>
  <si>
    <t>LN2P.D.110.1.0UJA08.LCQ&amp;&amp;.021.DC.0002, LN2P.D.110.1.0UJA08.LCQ&amp;&amp;.021.SD.0002</t>
  </si>
  <si>
    <t>SMR-10310</t>
  </si>
  <si>
    <t>6</t>
  </si>
  <si>
    <t>1.СИО.211524204</t>
  </si>
  <si>
    <t>JND, JNG, JMN</t>
  </si>
  <si>
    <t>Трубопроводы высокого давления рециркуляции насосов JND, JNG, JMN</t>
  </si>
  <si>
    <t>2НЗ, 2Л</t>
  </si>
  <si>
    <t>LN2P.D.110.1.0UJA00.&amp;&amp;&amp;&amp;&amp;.021.DC.0001, LN2P.D.110.1.0UJA00.&amp;&amp;&amp;&amp;&amp;.021.SD.0001</t>
  </si>
  <si>
    <t>ЛСР 2-05.1-202тм п.1</t>
  </si>
  <si>
    <t>29.03.16</t>
  </si>
  <si>
    <t>SMR-09300</t>
  </si>
  <si>
    <t>7</t>
  </si>
  <si>
    <t>1.СИО.211524205</t>
  </si>
  <si>
    <t>JDH</t>
  </si>
  <si>
    <t>Трубопроводы высокого давления системы аварийного ввода бора JDH</t>
  </si>
  <si>
    <t>2ЗЛ, 2НЗ, 2З, 4</t>
  </si>
  <si>
    <t>LN2P.D.110.1.0UJA00.JDH&amp;&amp;.021.DC.0002, LN2P.D.110.1.0UJA00.JDH&amp;&amp;.021.SD.0002</t>
  </si>
  <si>
    <t>27.01.16</t>
  </si>
  <si>
    <t>SMR-08970</t>
  </si>
  <si>
    <t>7.1</t>
  </si>
  <si>
    <t>1.СИО.211524206</t>
  </si>
  <si>
    <t>2ЗЛ, 2НЗ, 2З</t>
  </si>
  <si>
    <t xml:space="preserve">ЛСР 2-05.1-202тм п.1,3 </t>
  </si>
  <si>
    <t>7.2</t>
  </si>
  <si>
    <t>1.СИО.211524207</t>
  </si>
  <si>
    <t xml:space="preserve">ЛСР 2-05.1-202тм п.3  </t>
  </si>
  <si>
    <t>8</t>
  </si>
  <si>
    <t>1.СИО.211524208</t>
  </si>
  <si>
    <t>JNA</t>
  </si>
  <si>
    <t>Трубопроводы высокого давления отвода остаточного тепла JNA</t>
  </si>
  <si>
    <t>2НЗ, 2Л, 2Н, 3Н, 4</t>
  </si>
  <si>
    <t>B, С, -</t>
  </si>
  <si>
    <t>2ОК, 3ОК, 4ОК</t>
  </si>
  <si>
    <t>LN2P.D.110.1.0UJA00.JNA&amp;&amp;.021.DC.0001, LN2P.D.110.1.0UJA00.JNA&amp;&amp;.021.SD.0001</t>
  </si>
  <si>
    <t>02.02.16</t>
  </si>
  <si>
    <t>SMR-09450</t>
  </si>
  <si>
    <t>8.1</t>
  </si>
  <si>
    <t>1.СИО.211524209</t>
  </si>
  <si>
    <t>2НЗ, 2Л, 2Н, 3Н</t>
  </si>
  <si>
    <t>8.2</t>
  </si>
  <si>
    <t>1.СИО.211524210</t>
  </si>
  <si>
    <t>9</t>
  </si>
  <si>
    <t>1.СИО.211524211</t>
  </si>
  <si>
    <t>JNB10-40</t>
  </si>
  <si>
    <t>Трубопроводы высокого давления системы пассивного отвода тепла через парогенераторы  JNB10-40</t>
  </si>
  <si>
    <t>угл, нж</t>
  </si>
  <si>
    <t>2, 2Л</t>
  </si>
  <si>
    <t>LN2P.D.110.1.0UJA14.JNB&amp;&amp;.021.DC.0001, LN2P.D.110.1.0UJA14.JNB&amp;&amp;.021.SD.0001</t>
  </si>
  <si>
    <t>ЛСР 2-05.1-202тм п.1,3,6</t>
  </si>
  <si>
    <t>SMR-09550</t>
  </si>
  <si>
    <t>9.1</t>
  </si>
  <si>
    <t>1.СИО.211528702</t>
  </si>
  <si>
    <t>9.2</t>
  </si>
  <si>
    <t>1.СИО.211528703</t>
  </si>
  <si>
    <t>10</t>
  </si>
  <si>
    <t>1.СИО.211524212</t>
  </si>
  <si>
    <t>JEW</t>
  </si>
  <si>
    <t>Трубопроводы высокого давления системы уплотняющей воды JEW</t>
  </si>
  <si>
    <t>3Н</t>
  </si>
  <si>
    <t>С</t>
  </si>
  <si>
    <t>3ОК</t>
  </si>
  <si>
    <t>LN2P.D.110.1.0UJA00.JEW&amp;&amp;.021.DC.0001, LN2P.D.110.1.0UJA00.JEW&amp;&amp;.021.SD.0001</t>
  </si>
  <si>
    <t xml:space="preserve">ЛСР 2-05.1-202тм п.3 </t>
  </si>
  <si>
    <t>23.09.16</t>
  </si>
  <si>
    <t>SMR-10720</t>
  </si>
  <si>
    <t>11</t>
  </si>
  <si>
    <t>1.СИО.211524213</t>
  </si>
  <si>
    <t>LFG</t>
  </si>
  <si>
    <t>Трубопроводы высокого давления системы химической отмывки парогенераторов LFG</t>
  </si>
  <si>
    <t>2Н, 3Н</t>
  </si>
  <si>
    <t>В, С</t>
  </si>
  <si>
    <t>LN2P.D.110.1.0UJA00.LFG&amp;&amp;.021.DC.0002, LN2P.D.110.1.0UJA00.LFG&amp;&amp;.021.SD.0002</t>
  </si>
  <si>
    <t>SMR-10060</t>
  </si>
  <si>
    <t>11.1</t>
  </si>
  <si>
    <t>1.СИО.211528706</t>
  </si>
  <si>
    <t>12</t>
  </si>
  <si>
    <t>1.СИО.211524214</t>
  </si>
  <si>
    <t>LBA/LBU</t>
  </si>
  <si>
    <t>Трубопроводы свежего пара в.д. LBA и трубопр-ов в.д. сис-мы сброса давл острого пара (LBU)</t>
  </si>
  <si>
    <t>2НЗ, 3Н, 4</t>
  </si>
  <si>
    <t>LN2P.D.110.1.0UJE12.LBA&amp;&amp;.021.DC.0001, LN2P.D.110.1.0UJE12.LBA&amp;&amp;.021.SD.0001</t>
  </si>
  <si>
    <t>ЛСР 2-07.1-202тм п.6,8</t>
  </si>
  <si>
    <t xml:space="preserve"> 10UJE  Паровая камера</t>
  </si>
  <si>
    <t>СПбАЭП БКП-1/2</t>
  </si>
  <si>
    <t>16.05.15</t>
  </si>
  <si>
    <t>SMR-12320</t>
  </si>
  <si>
    <t>12.1</t>
  </si>
  <si>
    <t>1.СИО.211524215</t>
  </si>
  <si>
    <t>2НЗ, 3Н</t>
  </si>
  <si>
    <t xml:space="preserve">ЛСР 2-07.1-202тм п.6,8 </t>
  </si>
  <si>
    <t>12.2</t>
  </si>
  <si>
    <t>1.СИО.211524216</t>
  </si>
  <si>
    <t xml:space="preserve">  10UJE  Паровая камера</t>
  </si>
  <si>
    <t>13</t>
  </si>
  <si>
    <t>1.СИО.211524217</t>
  </si>
  <si>
    <t>LBA</t>
  </si>
  <si>
    <t>Трубопроводы системы свежего пара LBA</t>
  </si>
  <si>
    <t>3Н, 4</t>
  </si>
  <si>
    <t>С, -</t>
  </si>
  <si>
    <t>LN2P.D.110.1.0UMA&amp;&amp;.LBA&amp;&amp;.021.DC.0001, LN2P.D.110.1.0UMA&amp;&amp;.LBA&amp;&amp;.021.SD.0001</t>
  </si>
  <si>
    <t>ЛСР 2-11.1-202 тм п.1,4,7</t>
  </si>
  <si>
    <t xml:space="preserve"> 10UMA  Здание турбины</t>
  </si>
  <si>
    <t>11.06.15</t>
  </si>
  <si>
    <t>SMR-18540</t>
  </si>
  <si>
    <t>13.1</t>
  </si>
  <si>
    <t>1.СИО.211528710</t>
  </si>
  <si>
    <t xml:space="preserve">ЛСР 2-11.1-202 тм п.7 </t>
  </si>
  <si>
    <t>13.2</t>
  </si>
  <si>
    <t>1.СИО.211528711</t>
  </si>
  <si>
    <t xml:space="preserve">ЛСР 2-11.1-202 тм п.1,4 </t>
  </si>
  <si>
    <t>13.3</t>
  </si>
  <si>
    <t>1.СИО.211528712</t>
  </si>
  <si>
    <t>14</t>
  </si>
  <si>
    <t>1.СИО.211524218</t>
  </si>
  <si>
    <t>LAH</t>
  </si>
  <si>
    <t>Трубопроводы высокого давления системы LAH</t>
  </si>
  <si>
    <t>SMR-19100</t>
  </si>
  <si>
    <t>14.1</t>
  </si>
  <si>
    <t>1.СИО.211528714</t>
  </si>
  <si>
    <t>14.2</t>
  </si>
  <si>
    <t>1.СИО.211528716</t>
  </si>
  <si>
    <t>15</t>
  </si>
  <si>
    <t>1.СИО.211524219</t>
  </si>
  <si>
    <t>MAN</t>
  </si>
  <si>
    <t>Трубопроводы высокого давления системы байпаса турбины MAN</t>
  </si>
  <si>
    <t>LN2P.D.110.1.0UMA07.MAN&amp;&amp;.021.DC.0002, LN2P.D.110.1.0UMA07.MAN&amp;&amp;.021.SD.0002</t>
  </si>
  <si>
    <t>ЛСР 2-11.1-202 тм п.7</t>
  </si>
  <si>
    <t>27.03.16</t>
  </si>
  <si>
    <t>SMR-18570</t>
  </si>
  <si>
    <t>Итого:</t>
  </si>
  <si>
    <t>Приложение № 1.1 к договору № ________________________________ от ________________</t>
  </si>
  <si>
    <t>Сумма НДС, руб.</t>
  </si>
  <si>
    <t>Спецификация. Комплектная поставка трубопроводов здания реактора, здания турбины и паровой камеры для сооружения энергоблока №1 Белорусской АЭС</t>
  </si>
  <si>
    <t>LN2P.D.110.1.0UMA&amp;&amp;.LAH&amp;&amp;.021.MB.0001, LN2P.D.110.1.0UMA&amp;&amp;.LAH&amp;&amp;.021.SB.0001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</si>
</sst>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dd/mm/yy;@"/>
  </numFmts>
  <fonts count="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3" fontId="8" fillId="0" borderId="2" xfId="2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43" fontId="7" fillId="0" borderId="0" xfId="2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4" xfId="0" applyNumberFormat="1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textRotation="90" wrapText="1"/>
    </xf>
    <xf numFmtId="4" fontId="8" fillId="0" borderId="4" xfId="0" applyNumberFormat="1" applyFont="1" applyBorder="1" applyAlignment="1">
      <alignment horizontal="center" vertical="center" textRotation="90" wrapText="1"/>
    </xf>
    <xf numFmtId="4" fontId="8" fillId="0" borderId="5" xfId="0" applyNumberFormat="1" applyFont="1" applyBorder="1" applyAlignment="1">
      <alignment horizontal="center" vertical="center" textRotation="90" wrapText="1"/>
    </xf>
    <xf numFmtId="49" fontId="6" fillId="0" borderId="1" xfId="1" applyNumberFormat="1" applyFont="1" applyBorder="1" applyAlignment="1">
      <alignment horizontal="left" vertical="center" wrapText="1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1"/>
  <sheetViews>
    <sheetView tabSelected="1" view="pageBreakPreview" zoomScale="60" zoomScaleNormal="100" workbookViewId="0">
      <selection activeCell="A8" sqref="A8:XFD8"/>
    </sheetView>
  </sheetViews>
  <sheetFormatPr defaultRowHeight="12.75"/>
  <cols>
    <col min="1" max="1" width="5.140625" style="12" customWidth="1"/>
    <col min="2" max="2" width="17" style="8" customWidth="1"/>
    <col min="3" max="3" width="7" style="5" customWidth="1"/>
    <col min="4" max="4" width="8.28515625" style="5" customWidth="1"/>
    <col min="5" max="5" width="28.28515625" style="5" customWidth="1"/>
    <col min="6" max="6" width="5.5703125" style="5" customWidth="1"/>
    <col min="7" max="7" width="6.85546875" style="5" customWidth="1"/>
    <col min="8" max="8" width="7" style="5" customWidth="1"/>
    <col min="9" max="9" width="17.85546875" style="9" customWidth="1"/>
    <col min="10" max="10" width="16.5703125" style="9" customWidth="1"/>
    <col min="11" max="11" width="12.42578125" style="9" customWidth="1"/>
    <col min="12" max="12" width="7.85546875" style="8" customWidth="1"/>
    <col min="13" max="13" width="6.7109375" style="8" customWidth="1"/>
    <col min="14" max="14" width="7.5703125" style="5" customWidth="1"/>
    <col min="15" max="15" width="27.85546875" style="8" customWidth="1"/>
    <col min="16" max="16" width="12.7109375" style="5" customWidth="1"/>
    <col min="17" max="17" width="15.85546875" style="5" customWidth="1"/>
    <col min="18" max="18" width="13.5703125" style="5" customWidth="1"/>
    <col min="19" max="19" width="13" style="10" customWidth="1"/>
    <col min="20" max="20" width="11.42578125" style="7" customWidth="1"/>
    <col min="21" max="21" width="11.5703125" style="7" customWidth="1"/>
    <col min="22" max="22" width="9" style="8" customWidth="1"/>
    <col min="23" max="23" width="11" style="7" customWidth="1"/>
    <col min="24" max="26" width="15.7109375" style="7" customWidth="1"/>
    <col min="27" max="27" width="16.140625" style="44" customWidth="1"/>
    <col min="28" max="28" width="15.28515625" style="45" customWidth="1"/>
    <col min="29" max="29" width="15.140625" style="44" customWidth="1"/>
    <col min="30" max="30" width="13.85546875" style="5" customWidth="1"/>
    <col min="31" max="31" width="0.28515625" style="5" hidden="1" customWidth="1"/>
    <col min="32" max="32" width="15" style="5" hidden="1" customWidth="1"/>
    <col min="33" max="33" width="12.85546875" style="5" hidden="1" customWidth="1"/>
    <col min="34" max="34" width="19.28515625" style="5" hidden="1" customWidth="1"/>
    <col min="35" max="16384" width="9.140625" style="5"/>
  </cols>
  <sheetData>
    <row r="1" spans="1:34">
      <c r="T1" s="15" t="s">
        <v>222</v>
      </c>
    </row>
    <row r="3" spans="1:34" ht="15.75">
      <c r="E3" s="14" t="s">
        <v>224</v>
      </c>
    </row>
    <row r="4" spans="1:34" s="1" customFormat="1" ht="18.75" customHeight="1">
      <c r="A4" s="11"/>
      <c r="B4" s="6"/>
      <c r="D4" s="2"/>
      <c r="E4" s="2"/>
      <c r="F4" s="2"/>
      <c r="G4" s="2"/>
      <c r="H4" s="2"/>
      <c r="I4" s="2"/>
      <c r="J4" s="2"/>
      <c r="K4" s="2"/>
      <c r="L4" s="13"/>
      <c r="M4" s="78"/>
      <c r="N4" s="78"/>
      <c r="O4" s="78"/>
      <c r="P4" s="78"/>
      <c r="Q4" s="78"/>
      <c r="R4" s="78"/>
      <c r="S4" s="78"/>
      <c r="T4" s="3"/>
      <c r="U4" s="3"/>
      <c r="V4" s="4"/>
      <c r="W4" s="3"/>
      <c r="X4" s="3"/>
      <c r="Y4" s="3"/>
      <c r="Z4" s="3"/>
      <c r="AA4" s="73"/>
      <c r="AB4" s="73"/>
      <c r="AC4" s="73"/>
      <c r="AD4" s="73"/>
      <c r="AE4" s="73"/>
      <c r="AF4" s="74"/>
      <c r="AG4" s="73"/>
    </row>
    <row r="5" spans="1:34" s="20" customFormat="1" ht="16.5" customHeight="1">
      <c r="A5" s="69" t="s">
        <v>21</v>
      </c>
      <c r="B5" s="53" t="s">
        <v>14</v>
      </c>
      <c r="C5" s="53" t="s">
        <v>25</v>
      </c>
      <c r="D5" s="59" t="s">
        <v>0</v>
      </c>
      <c r="E5" s="69" t="s">
        <v>1</v>
      </c>
      <c r="F5" s="59" t="s">
        <v>31</v>
      </c>
      <c r="G5" s="59" t="s">
        <v>2</v>
      </c>
      <c r="H5" s="59" t="s">
        <v>3</v>
      </c>
      <c r="I5" s="64" t="s">
        <v>11</v>
      </c>
      <c r="J5" s="65"/>
      <c r="K5" s="66"/>
      <c r="L5" s="53" t="s">
        <v>20</v>
      </c>
      <c r="M5" s="53" t="s">
        <v>13</v>
      </c>
      <c r="N5" s="53" t="s">
        <v>32</v>
      </c>
      <c r="O5" s="69" t="s">
        <v>26</v>
      </c>
      <c r="P5" s="69" t="s">
        <v>16</v>
      </c>
      <c r="Q5" s="69" t="s">
        <v>15</v>
      </c>
      <c r="R5" s="69" t="s">
        <v>17</v>
      </c>
      <c r="S5" s="59" t="s">
        <v>27</v>
      </c>
      <c r="T5" s="59" t="s">
        <v>8</v>
      </c>
      <c r="U5" s="53" t="s">
        <v>18</v>
      </c>
      <c r="V5" s="59" t="s">
        <v>28</v>
      </c>
      <c r="W5" s="69" t="s">
        <v>5</v>
      </c>
      <c r="X5" s="69" t="s">
        <v>6</v>
      </c>
      <c r="Y5" s="69" t="s">
        <v>223</v>
      </c>
      <c r="Z5" s="69" t="s">
        <v>7</v>
      </c>
      <c r="AA5" s="70" t="s">
        <v>29</v>
      </c>
      <c r="AB5" s="56" t="s">
        <v>19</v>
      </c>
      <c r="AC5" s="70" t="s">
        <v>30</v>
      </c>
      <c r="AD5" s="69" t="s">
        <v>12</v>
      </c>
      <c r="AE5" s="75" t="s">
        <v>33</v>
      </c>
      <c r="AF5" s="24"/>
      <c r="AG5" s="53" t="s">
        <v>23</v>
      </c>
      <c r="AH5" s="53" t="s">
        <v>22</v>
      </c>
    </row>
    <row r="6" spans="1:34" s="20" customFormat="1" ht="21" customHeight="1">
      <c r="A6" s="62"/>
      <c r="B6" s="54"/>
      <c r="C6" s="54"/>
      <c r="D6" s="60"/>
      <c r="E6" s="62"/>
      <c r="F6" s="60"/>
      <c r="G6" s="60"/>
      <c r="H6" s="60"/>
      <c r="I6" s="62" t="s">
        <v>9</v>
      </c>
      <c r="J6" s="67" t="s">
        <v>4</v>
      </c>
      <c r="K6" s="68"/>
      <c r="L6" s="54"/>
      <c r="M6" s="54"/>
      <c r="N6" s="54"/>
      <c r="O6" s="62"/>
      <c r="P6" s="62"/>
      <c r="Q6" s="62"/>
      <c r="R6" s="62"/>
      <c r="S6" s="60"/>
      <c r="T6" s="60"/>
      <c r="U6" s="54"/>
      <c r="V6" s="60"/>
      <c r="W6" s="62"/>
      <c r="X6" s="62"/>
      <c r="Y6" s="62"/>
      <c r="Z6" s="62"/>
      <c r="AA6" s="71"/>
      <c r="AB6" s="57"/>
      <c r="AC6" s="71"/>
      <c r="AD6" s="62"/>
      <c r="AE6" s="76"/>
      <c r="AF6" s="24"/>
      <c r="AG6" s="54"/>
      <c r="AH6" s="54"/>
    </row>
    <row r="7" spans="1:34" s="20" customFormat="1" ht="174" customHeight="1">
      <c r="A7" s="63"/>
      <c r="B7" s="55"/>
      <c r="C7" s="55"/>
      <c r="D7" s="61"/>
      <c r="E7" s="63"/>
      <c r="F7" s="61"/>
      <c r="G7" s="61"/>
      <c r="H7" s="61"/>
      <c r="I7" s="63"/>
      <c r="J7" s="18" t="s">
        <v>10</v>
      </c>
      <c r="K7" s="21" t="s">
        <v>24</v>
      </c>
      <c r="L7" s="55"/>
      <c r="M7" s="55"/>
      <c r="N7" s="55"/>
      <c r="O7" s="63"/>
      <c r="P7" s="63"/>
      <c r="Q7" s="63"/>
      <c r="R7" s="63"/>
      <c r="S7" s="61"/>
      <c r="T7" s="61"/>
      <c r="U7" s="55"/>
      <c r="V7" s="61"/>
      <c r="W7" s="63"/>
      <c r="X7" s="63"/>
      <c r="Y7" s="63"/>
      <c r="Z7" s="63"/>
      <c r="AA7" s="72"/>
      <c r="AB7" s="58"/>
      <c r="AC7" s="72"/>
      <c r="AD7" s="63"/>
      <c r="AE7" s="77"/>
      <c r="AF7" s="24"/>
      <c r="AG7" s="55"/>
      <c r="AH7" s="55"/>
    </row>
    <row r="8" spans="1:34" s="20" customFormat="1">
      <c r="A8" s="16">
        <v>1</v>
      </c>
      <c r="B8" s="17">
        <v>2</v>
      </c>
      <c r="C8" s="18">
        <v>3</v>
      </c>
      <c r="D8" s="17">
        <v>4</v>
      </c>
      <c r="E8" s="18">
        <v>5</v>
      </c>
      <c r="F8" s="17">
        <v>6</v>
      </c>
      <c r="G8" s="18">
        <v>7</v>
      </c>
      <c r="H8" s="17">
        <v>8</v>
      </c>
      <c r="I8" s="18">
        <v>9</v>
      </c>
      <c r="J8" s="17">
        <v>10</v>
      </c>
      <c r="K8" s="18">
        <v>11</v>
      </c>
      <c r="L8" s="17">
        <v>12</v>
      </c>
      <c r="M8" s="18">
        <v>13</v>
      </c>
      <c r="N8" s="17">
        <v>14</v>
      </c>
      <c r="O8" s="18">
        <v>15</v>
      </c>
      <c r="P8" s="17">
        <v>16</v>
      </c>
      <c r="Q8" s="18">
        <v>17</v>
      </c>
      <c r="R8" s="17">
        <v>18</v>
      </c>
      <c r="S8" s="26">
        <f>R8+1</f>
        <v>19</v>
      </c>
      <c r="T8" s="26">
        <f t="shared" ref="T8:AD8" si="0">S8+1</f>
        <v>20</v>
      </c>
      <c r="U8" s="26">
        <f t="shared" si="0"/>
        <v>21</v>
      </c>
      <c r="V8" s="26">
        <f t="shared" si="0"/>
        <v>22</v>
      </c>
      <c r="W8" s="26">
        <f t="shared" si="0"/>
        <v>23</v>
      </c>
      <c r="X8" s="26">
        <f t="shared" si="0"/>
        <v>24</v>
      </c>
      <c r="Y8" s="26">
        <f t="shared" si="0"/>
        <v>25</v>
      </c>
      <c r="Z8" s="26">
        <f t="shared" si="0"/>
        <v>26</v>
      </c>
      <c r="AA8" s="46">
        <f t="shared" si="0"/>
        <v>27</v>
      </c>
      <c r="AB8" s="46">
        <f t="shared" si="0"/>
        <v>28</v>
      </c>
      <c r="AC8" s="46">
        <f t="shared" si="0"/>
        <v>29</v>
      </c>
      <c r="AD8" s="26">
        <f t="shared" si="0"/>
        <v>30</v>
      </c>
      <c r="AE8" s="17">
        <v>19</v>
      </c>
      <c r="AF8" s="19"/>
      <c r="AG8" s="18"/>
      <c r="AH8" s="18"/>
    </row>
    <row r="9" spans="1:34" s="20" customFormat="1" ht="51">
      <c r="A9" s="16" t="s">
        <v>34</v>
      </c>
      <c r="B9" s="17" t="s">
        <v>35</v>
      </c>
      <c r="C9" s="18"/>
      <c r="D9" s="18" t="s">
        <v>36</v>
      </c>
      <c r="E9" s="18" t="s">
        <v>37</v>
      </c>
      <c r="F9" s="18" t="s">
        <v>38</v>
      </c>
      <c r="G9" s="18" t="s">
        <v>39</v>
      </c>
      <c r="H9" s="18" t="s">
        <v>40</v>
      </c>
      <c r="I9" s="21">
        <v>3462.29</v>
      </c>
      <c r="J9" s="21">
        <v>3462.29</v>
      </c>
      <c r="K9" s="25">
        <v>0</v>
      </c>
      <c r="L9" s="17" t="s">
        <v>41</v>
      </c>
      <c r="M9" s="17" t="s">
        <v>42</v>
      </c>
      <c r="N9" s="18" t="s">
        <v>43</v>
      </c>
      <c r="O9" s="17" t="s">
        <v>44</v>
      </c>
      <c r="P9" s="18" t="s">
        <v>45</v>
      </c>
      <c r="Q9" s="18" t="s">
        <v>45</v>
      </c>
      <c r="R9" s="18" t="s">
        <v>46</v>
      </c>
      <c r="S9" s="22" t="s">
        <v>47</v>
      </c>
      <c r="T9" s="23" t="s">
        <v>48</v>
      </c>
      <c r="U9" s="23" t="s">
        <v>49</v>
      </c>
      <c r="V9" s="17" t="s">
        <v>50</v>
      </c>
      <c r="W9" s="23"/>
      <c r="X9" s="25">
        <f>ROUND(J9*W9,2)</f>
        <v>0</v>
      </c>
      <c r="Y9" s="25">
        <f>ROUND(X9*0.18,2)</f>
        <v>0</v>
      </c>
      <c r="Z9" s="25">
        <f>Y9+X9</f>
        <v>0</v>
      </c>
      <c r="AA9" s="47">
        <f>AC9-15</f>
        <v>42505</v>
      </c>
      <c r="AB9" s="48" t="s">
        <v>51</v>
      </c>
      <c r="AC9" s="47">
        <v>42520</v>
      </c>
      <c r="AD9" s="18"/>
      <c r="AE9" s="22">
        <v>1373490.38</v>
      </c>
      <c r="AF9" s="24"/>
      <c r="AG9" s="18"/>
      <c r="AH9" s="18" t="s">
        <v>52</v>
      </c>
    </row>
    <row r="10" spans="1:34" s="20" customFormat="1" ht="51">
      <c r="A10" s="16" t="s">
        <v>53</v>
      </c>
      <c r="B10" s="17" t="s">
        <v>54</v>
      </c>
      <c r="C10" s="18"/>
      <c r="D10" s="18" t="s">
        <v>55</v>
      </c>
      <c r="E10" s="18" t="s">
        <v>56</v>
      </c>
      <c r="F10" s="18" t="s">
        <v>38</v>
      </c>
      <c r="G10" s="18" t="s">
        <v>39</v>
      </c>
      <c r="H10" s="18" t="s">
        <v>40</v>
      </c>
      <c r="I10" s="21">
        <v>8759.65</v>
      </c>
      <c r="J10" s="21">
        <v>8759.65</v>
      </c>
      <c r="K10" s="25">
        <v>0</v>
      </c>
      <c r="L10" s="17" t="s">
        <v>57</v>
      </c>
      <c r="M10" s="17" t="s">
        <v>58</v>
      </c>
      <c r="N10" s="18" t="s">
        <v>59</v>
      </c>
      <c r="O10" s="17" t="s">
        <v>60</v>
      </c>
      <c r="P10" s="18" t="s">
        <v>45</v>
      </c>
      <c r="Q10" s="18" t="s">
        <v>45</v>
      </c>
      <c r="R10" s="18" t="s">
        <v>46</v>
      </c>
      <c r="S10" s="22" t="s">
        <v>47</v>
      </c>
      <c r="T10" s="23" t="s">
        <v>48</v>
      </c>
      <c r="U10" s="23" t="s">
        <v>49</v>
      </c>
      <c r="V10" s="17" t="s">
        <v>61</v>
      </c>
      <c r="W10" s="23"/>
      <c r="X10" s="25">
        <f t="shared" ref="X10:X39" si="1">ROUND(J10*W10,2)</f>
        <v>0</v>
      </c>
      <c r="Y10" s="25">
        <f t="shared" ref="Y10:Y39" si="2">ROUND(X10*0.18,2)</f>
        <v>0</v>
      </c>
      <c r="Z10" s="25">
        <f t="shared" ref="Z10:Z39" si="3">Y10+X10</f>
        <v>0</v>
      </c>
      <c r="AA10" s="47">
        <v>42612</v>
      </c>
      <c r="AB10" s="48" t="s">
        <v>51</v>
      </c>
      <c r="AC10" s="47">
        <f t="shared" ref="AC10:AC39" si="4">AA10+16</f>
        <v>42628</v>
      </c>
      <c r="AD10" s="18"/>
      <c r="AE10" s="22">
        <v>3476257.93</v>
      </c>
      <c r="AF10" s="24"/>
      <c r="AG10" s="18"/>
      <c r="AH10" s="18" t="s">
        <v>62</v>
      </c>
    </row>
    <row r="11" spans="1:34" s="20" customFormat="1" ht="51">
      <c r="A11" s="16" t="s">
        <v>63</v>
      </c>
      <c r="B11" s="17" t="s">
        <v>64</v>
      </c>
      <c r="C11" s="18"/>
      <c r="D11" s="18" t="s">
        <v>65</v>
      </c>
      <c r="E11" s="18" t="s">
        <v>66</v>
      </c>
      <c r="F11" s="18" t="s">
        <v>38</v>
      </c>
      <c r="G11" s="18" t="s">
        <v>67</v>
      </c>
      <c r="H11" s="18" t="s">
        <v>40</v>
      </c>
      <c r="I11" s="21">
        <v>38201.410000000003</v>
      </c>
      <c r="J11" s="21">
        <v>38201.410000000003</v>
      </c>
      <c r="K11" s="25">
        <v>0</v>
      </c>
      <c r="L11" s="17" t="s">
        <v>68</v>
      </c>
      <c r="M11" s="17" t="s">
        <v>69</v>
      </c>
      <c r="N11" s="18" t="s">
        <v>70</v>
      </c>
      <c r="O11" s="17" t="s">
        <v>71</v>
      </c>
      <c r="P11" s="18" t="s">
        <v>45</v>
      </c>
      <c r="Q11" s="18" t="s">
        <v>45</v>
      </c>
      <c r="R11" s="18" t="s">
        <v>72</v>
      </c>
      <c r="S11" s="22" t="s">
        <v>47</v>
      </c>
      <c r="T11" s="23" t="s">
        <v>48</v>
      </c>
      <c r="U11" s="23" t="s">
        <v>49</v>
      </c>
      <c r="V11" s="17" t="s">
        <v>73</v>
      </c>
      <c r="W11" s="23"/>
      <c r="X11" s="25"/>
      <c r="Y11" s="25"/>
      <c r="Z11" s="25"/>
      <c r="AA11" s="47">
        <v>42509</v>
      </c>
      <c r="AB11" s="48" t="s">
        <v>51</v>
      </c>
      <c r="AC11" s="47">
        <f t="shared" si="4"/>
        <v>42525</v>
      </c>
      <c r="AD11" s="18"/>
      <c r="AE11" s="22">
        <v>14018866.060000001</v>
      </c>
      <c r="AF11" s="24"/>
      <c r="AG11" s="18"/>
      <c r="AH11" s="18" t="s">
        <v>74</v>
      </c>
    </row>
    <row r="12" spans="1:34" s="20" customFormat="1" ht="51">
      <c r="A12" s="16" t="s">
        <v>75</v>
      </c>
      <c r="B12" s="17" t="s">
        <v>76</v>
      </c>
      <c r="C12" s="18"/>
      <c r="D12" s="18" t="s">
        <v>65</v>
      </c>
      <c r="E12" s="18" t="s">
        <v>66</v>
      </c>
      <c r="F12" s="18" t="s">
        <v>38</v>
      </c>
      <c r="G12" s="18" t="s">
        <v>67</v>
      </c>
      <c r="H12" s="18" t="s">
        <v>40</v>
      </c>
      <c r="I12" s="21">
        <v>38197.089999999997</v>
      </c>
      <c r="J12" s="21">
        <v>38197.089999999997</v>
      </c>
      <c r="K12" s="25">
        <v>0</v>
      </c>
      <c r="L12" s="17" t="s">
        <v>77</v>
      </c>
      <c r="M12" s="17" t="s">
        <v>58</v>
      </c>
      <c r="N12" s="18" t="s">
        <v>59</v>
      </c>
      <c r="O12" s="17" t="s">
        <v>71</v>
      </c>
      <c r="P12" s="18" t="s">
        <v>78</v>
      </c>
      <c r="Q12" s="18" t="s">
        <v>78</v>
      </c>
      <c r="R12" s="18" t="s">
        <v>79</v>
      </c>
      <c r="S12" s="22" t="s">
        <v>47</v>
      </c>
      <c r="T12" s="23" t="s">
        <v>48</v>
      </c>
      <c r="U12" s="23" t="s">
        <v>49</v>
      </c>
      <c r="V12" s="17" t="s">
        <v>73</v>
      </c>
      <c r="W12" s="23"/>
      <c r="X12" s="25">
        <f t="shared" si="1"/>
        <v>0</v>
      </c>
      <c r="Y12" s="25">
        <f t="shared" si="2"/>
        <v>0</v>
      </c>
      <c r="Z12" s="25">
        <f t="shared" si="3"/>
        <v>0</v>
      </c>
      <c r="AA12" s="47">
        <v>42509</v>
      </c>
      <c r="AB12" s="48" t="s">
        <v>51</v>
      </c>
      <c r="AC12" s="47">
        <f t="shared" si="4"/>
        <v>42525</v>
      </c>
      <c r="AD12" s="18"/>
      <c r="AE12" s="22">
        <v>14017280.74</v>
      </c>
      <c r="AF12" s="24"/>
      <c r="AG12" s="18"/>
      <c r="AH12" s="18" t="s">
        <v>74</v>
      </c>
    </row>
    <row r="13" spans="1:34" s="20" customFormat="1" ht="51">
      <c r="A13" s="16" t="s">
        <v>80</v>
      </c>
      <c r="B13" s="17" t="s">
        <v>81</v>
      </c>
      <c r="C13" s="18"/>
      <c r="D13" s="18" t="s">
        <v>65</v>
      </c>
      <c r="E13" s="18" t="s">
        <v>66</v>
      </c>
      <c r="F13" s="18" t="s">
        <v>38</v>
      </c>
      <c r="G13" s="18" t="s">
        <v>67</v>
      </c>
      <c r="H13" s="18" t="s">
        <v>40</v>
      </c>
      <c r="I13" s="21">
        <v>4.32</v>
      </c>
      <c r="J13" s="21">
        <v>4.32</v>
      </c>
      <c r="K13" s="25">
        <v>0</v>
      </c>
      <c r="L13" s="17" t="s">
        <v>82</v>
      </c>
      <c r="M13" s="17" t="s">
        <v>45</v>
      </c>
      <c r="N13" s="18" t="s">
        <v>83</v>
      </c>
      <c r="O13" s="17" t="s">
        <v>71</v>
      </c>
      <c r="P13" s="18" t="s">
        <v>78</v>
      </c>
      <c r="Q13" s="18" t="s">
        <v>78</v>
      </c>
      <c r="R13" s="18" t="s">
        <v>79</v>
      </c>
      <c r="S13" s="22" t="s">
        <v>47</v>
      </c>
      <c r="T13" s="23" t="s">
        <v>48</v>
      </c>
      <c r="U13" s="23" t="s">
        <v>49</v>
      </c>
      <c r="V13" s="17" t="s">
        <v>73</v>
      </c>
      <c r="W13" s="23"/>
      <c r="X13" s="25">
        <f t="shared" si="1"/>
        <v>0</v>
      </c>
      <c r="Y13" s="25">
        <f t="shared" si="2"/>
        <v>0</v>
      </c>
      <c r="Z13" s="25">
        <f t="shared" si="3"/>
        <v>0</v>
      </c>
      <c r="AA13" s="47">
        <v>42509</v>
      </c>
      <c r="AB13" s="48" t="s">
        <v>51</v>
      </c>
      <c r="AC13" s="47">
        <f t="shared" si="4"/>
        <v>42525</v>
      </c>
      <c r="AD13" s="18"/>
      <c r="AE13" s="22">
        <v>1585.32</v>
      </c>
      <c r="AF13" s="24"/>
      <c r="AG13" s="18"/>
      <c r="AH13" s="18" t="s">
        <v>74</v>
      </c>
    </row>
    <row r="14" spans="1:34" s="20" customFormat="1" ht="51">
      <c r="A14" s="16" t="s">
        <v>82</v>
      </c>
      <c r="B14" s="17" t="s">
        <v>84</v>
      </c>
      <c r="C14" s="18"/>
      <c r="D14" s="18" t="s">
        <v>85</v>
      </c>
      <c r="E14" s="18" t="s">
        <v>86</v>
      </c>
      <c r="F14" s="18" t="s">
        <v>38</v>
      </c>
      <c r="G14" s="18" t="s">
        <v>39</v>
      </c>
      <c r="H14" s="18" t="s">
        <v>40</v>
      </c>
      <c r="I14" s="21">
        <v>3154.69</v>
      </c>
      <c r="J14" s="21">
        <v>3154.69</v>
      </c>
      <c r="K14" s="25">
        <v>0</v>
      </c>
      <c r="L14" s="17" t="s">
        <v>77</v>
      </c>
      <c r="M14" s="17" t="s">
        <v>58</v>
      </c>
      <c r="N14" s="18" t="s">
        <v>59</v>
      </c>
      <c r="O14" s="17" t="s">
        <v>87</v>
      </c>
      <c r="P14" s="18" t="s">
        <v>45</v>
      </c>
      <c r="Q14" s="18" t="s">
        <v>45</v>
      </c>
      <c r="R14" s="18" t="s">
        <v>46</v>
      </c>
      <c r="S14" s="22" t="s">
        <v>47</v>
      </c>
      <c r="T14" s="23" t="s">
        <v>48</v>
      </c>
      <c r="U14" s="23" t="s">
        <v>49</v>
      </c>
      <c r="V14" s="17" t="s">
        <v>73</v>
      </c>
      <c r="W14" s="23"/>
      <c r="X14" s="25">
        <f t="shared" si="1"/>
        <v>0</v>
      </c>
      <c r="Y14" s="25">
        <f t="shared" si="2"/>
        <v>0</v>
      </c>
      <c r="Z14" s="25">
        <f t="shared" si="3"/>
        <v>0</v>
      </c>
      <c r="AA14" s="47">
        <v>42521</v>
      </c>
      <c r="AB14" s="48" t="s">
        <v>51</v>
      </c>
      <c r="AC14" s="47">
        <f t="shared" si="4"/>
        <v>42537</v>
      </c>
      <c r="AD14" s="18"/>
      <c r="AE14" s="22">
        <v>1265274.6100000001</v>
      </c>
      <c r="AF14" s="24"/>
      <c r="AG14" s="18"/>
      <c r="AH14" s="18" t="s">
        <v>88</v>
      </c>
    </row>
    <row r="15" spans="1:34" s="20" customFormat="1" ht="51">
      <c r="A15" s="16" t="s">
        <v>89</v>
      </c>
      <c r="B15" s="17" t="s">
        <v>90</v>
      </c>
      <c r="C15" s="18"/>
      <c r="D15" s="18" t="s">
        <v>85</v>
      </c>
      <c r="E15" s="18" t="s">
        <v>91</v>
      </c>
      <c r="F15" s="18" t="s">
        <v>38</v>
      </c>
      <c r="G15" s="18" t="s">
        <v>39</v>
      </c>
      <c r="H15" s="18" t="s">
        <v>40</v>
      </c>
      <c r="I15" s="21">
        <v>6669.44</v>
      </c>
      <c r="J15" s="21">
        <v>6669.44</v>
      </c>
      <c r="K15" s="25">
        <v>0</v>
      </c>
      <c r="L15" s="17" t="s">
        <v>77</v>
      </c>
      <c r="M15" s="17" t="s">
        <v>58</v>
      </c>
      <c r="N15" s="18" t="s">
        <v>59</v>
      </c>
      <c r="O15" s="17" t="s">
        <v>92</v>
      </c>
      <c r="P15" s="18" t="s">
        <v>45</v>
      </c>
      <c r="Q15" s="18" t="s">
        <v>45</v>
      </c>
      <c r="R15" s="18" t="s">
        <v>46</v>
      </c>
      <c r="S15" s="22" t="s">
        <v>47</v>
      </c>
      <c r="T15" s="23" t="s">
        <v>48</v>
      </c>
      <c r="U15" s="23" t="s">
        <v>49</v>
      </c>
      <c r="V15" s="17" t="s">
        <v>73</v>
      </c>
      <c r="W15" s="23"/>
      <c r="X15" s="25">
        <f t="shared" si="1"/>
        <v>0</v>
      </c>
      <c r="Y15" s="25">
        <f t="shared" si="2"/>
        <v>0</v>
      </c>
      <c r="Z15" s="25">
        <f t="shared" si="3"/>
        <v>0</v>
      </c>
      <c r="AA15" s="47">
        <v>42509</v>
      </c>
      <c r="AB15" s="48" t="s">
        <v>51</v>
      </c>
      <c r="AC15" s="47">
        <f t="shared" si="4"/>
        <v>42525</v>
      </c>
      <c r="AD15" s="18"/>
      <c r="AE15" s="22">
        <v>2659506.1800000002</v>
      </c>
      <c r="AF15" s="24"/>
      <c r="AG15" s="18"/>
      <c r="AH15" s="18" t="s">
        <v>93</v>
      </c>
    </row>
    <row r="16" spans="1:34" s="20" customFormat="1" ht="51">
      <c r="A16" s="16" t="s">
        <v>94</v>
      </c>
      <c r="B16" s="17" t="s">
        <v>95</v>
      </c>
      <c r="C16" s="18"/>
      <c r="D16" s="18" t="s">
        <v>96</v>
      </c>
      <c r="E16" s="18" t="s">
        <v>97</v>
      </c>
      <c r="F16" s="18" t="s">
        <v>38</v>
      </c>
      <c r="G16" s="18" t="s">
        <v>39</v>
      </c>
      <c r="H16" s="18" t="s">
        <v>40</v>
      </c>
      <c r="I16" s="21">
        <v>3552.83</v>
      </c>
      <c r="J16" s="21">
        <v>3552.83</v>
      </c>
      <c r="K16" s="25">
        <v>0</v>
      </c>
      <c r="L16" s="17" t="s">
        <v>98</v>
      </c>
      <c r="M16" s="17" t="s">
        <v>58</v>
      </c>
      <c r="N16" s="18" t="s">
        <v>59</v>
      </c>
      <c r="O16" s="17" t="s">
        <v>99</v>
      </c>
      <c r="P16" s="18" t="s">
        <v>45</v>
      </c>
      <c r="Q16" s="18" t="s">
        <v>45</v>
      </c>
      <c r="R16" s="18" t="s">
        <v>100</v>
      </c>
      <c r="S16" s="22" t="s">
        <v>47</v>
      </c>
      <c r="T16" s="23" t="s">
        <v>48</v>
      </c>
      <c r="U16" s="23" t="s">
        <v>49</v>
      </c>
      <c r="V16" s="17" t="s">
        <v>101</v>
      </c>
      <c r="W16" s="23"/>
      <c r="X16" s="25">
        <f t="shared" si="1"/>
        <v>0</v>
      </c>
      <c r="Y16" s="25">
        <f t="shared" si="2"/>
        <v>0</v>
      </c>
      <c r="Z16" s="25">
        <f t="shared" si="3"/>
        <v>0</v>
      </c>
      <c r="AA16" s="47">
        <v>42604</v>
      </c>
      <c r="AB16" s="48" t="s">
        <v>51</v>
      </c>
      <c r="AC16" s="47">
        <f t="shared" si="4"/>
        <v>42620</v>
      </c>
      <c r="AD16" s="18"/>
      <c r="AE16" s="22">
        <v>1408880.85</v>
      </c>
      <c r="AF16" s="24"/>
      <c r="AG16" s="18"/>
      <c r="AH16" s="18" t="s">
        <v>102</v>
      </c>
    </row>
    <row r="17" spans="1:34" s="20" customFormat="1" ht="51">
      <c r="A17" s="16" t="s">
        <v>103</v>
      </c>
      <c r="B17" s="17" t="s">
        <v>104</v>
      </c>
      <c r="C17" s="18"/>
      <c r="D17" s="18" t="s">
        <v>105</v>
      </c>
      <c r="E17" s="18" t="s">
        <v>106</v>
      </c>
      <c r="F17" s="18" t="s">
        <v>38</v>
      </c>
      <c r="G17" s="18" t="s">
        <v>39</v>
      </c>
      <c r="H17" s="18" t="s">
        <v>40</v>
      </c>
      <c r="I17" s="21">
        <v>7563.96</v>
      </c>
      <c r="J17" s="21">
        <v>7563.96</v>
      </c>
      <c r="K17" s="25">
        <v>0</v>
      </c>
      <c r="L17" s="17" t="s">
        <v>107</v>
      </c>
      <c r="M17" s="17" t="s">
        <v>69</v>
      </c>
      <c r="N17" s="18" t="s">
        <v>70</v>
      </c>
      <c r="O17" s="17" t="s">
        <v>108</v>
      </c>
      <c r="P17" s="18" t="s">
        <v>45</v>
      </c>
      <c r="Q17" s="18" t="s">
        <v>45</v>
      </c>
      <c r="R17" s="18" t="s">
        <v>46</v>
      </c>
      <c r="S17" s="22" t="s">
        <v>47</v>
      </c>
      <c r="T17" s="23" t="s">
        <v>48</v>
      </c>
      <c r="U17" s="23" t="s">
        <v>49</v>
      </c>
      <c r="V17" s="17" t="s">
        <v>109</v>
      </c>
      <c r="W17" s="23"/>
      <c r="X17" s="25"/>
      <c r="Y17" s="25"/>
      <c r="Z17" s="25"/>
      <c r="AA17" s="47">
        <v>42613</v>
      </c>
      <c r="AB17" s="48" t="s">
        <v>51</v>
      </c>
      <c r="AC17" s="47">
        <f t="shared" si="4"/>
        <v>42629</v>
      </c>
      <c r="AD17" s="18"/>
      <c r="AE17" s="22">
        <v>3004138.33</v>
      </c>
      <c r="AF17" s="24"/>
      <c r="AG17" s="18"/>
      <c r="AH17" s="18" t="s">
        <v>110</v>
      </c>
    </row>
    <row r="18" spans="1:34" s="20" customFormat="1" ht="51">
      <c r="A18" s="16" t="s">
        <v>111</v>
      </c>
      <c r="B18" s="17" t="s">
        <v>112</v>
      </c>
      <c r="C18" s="18"/>
      <c r="D18" s="18" t="s">
        <v>105</v>
      </c>
      <c r="E18" s="18" t="s">
        <v>106</v>
      </c>
      <c r="F18" s="18" t="s">
        <v>38</v>
      </c>
      <c r="G18" s="18" t="s">
        <v>39</v>
      </c>
      <c r="H18" s="18" t="s">
        <v>40</v>
      </c>
      <c r="I18" s="21">
        <v>7560.24</v>
      </c>
      <c r="J18" s="21">
        <v>7560.24</v>
      </c>
      <c r="K18" s="25">
        <v>0</v>
      </c>
      <c r="L18" s="17" t="s">
        <v>113</v>
      </c>
      <c r="M18" s="17" t="s">
        <v>58</v>
      </c>
      <c r="N18" s="18" t="s">
        <v>59</v>
      </c>
      <c r="O18" s="17" t="s">
        <v>108</v>
      </c>
      <c r="P18" s="18" t="s">
        <v>78</v>
      </c>
      <c r="Q18" s="18" t="s">
        <v>78</v>
      </c>
      <c r="R18" s="18" t="s">
        <v>114</v>
      </c>
      <c r="S18" s="22" t="s">
        <v>47</v>
      </c>
      <c r="T18" s="23" t="s">
        <v>48</v>
      </c>
      <c r="U18" s="23" t="s">
        <v>49</v>
      </c>
      <c r="V18" s="17" t="s">
        <v>109</v>
      </c>
      <c r="W18" s="23"/>
      <c r="X18" s="25">
        <f t="shared" si="1"/>
        <v>0</v>
      </c>
      <c r="Y18" s="25">
        <f t="shared" si="2"/>
        <v>0</v>
      </c>
      <c r="Z18" s="25">
        <f t="shared" si="3"/>
        <v>0</v>
      </c>
      <c r="AA18" s="47">
        <v>42613</v>
      </c>
      <c r="AB18" s="48" t="s">
        <v>51</v>
      </c>
      <c r="AC18" s="47">
        <f t="shared" si="4"/>
        <v>42629</v>
      </c>
      <c r="AD18" s="18"/>
      <c r="AE18" s="22">
        <v>3002541.3</v>
      </c>
      <c r="AF18" s="24"/>
      <c r="AG18" s="18"/>
      <c r="AH18" s="18" t="s">
        <v>110</v>
      </c>
    </row>
    <row r="19" spans="1:34" s="20" customFormat="1" ht="51">
      <c r="A19" s="16" t="s">
        <v>115</v>
      </c>
      <c r="B19" s="17" t="s">
        <v>116</v>
      </c>
      <c r="C19" s="18"/>
      <c r="D19" s="18" t="s">
        <v>105</v>
      </c>
      <c r="E19" s="18" t="s">
        <v>106</v>
      </c>
      <c r="F19" s="18" t="s">
        <v>38</v>
      </c>
      <c r="G19" s="18" t="s">
        <v>39</v>
      </c>
      <c r="H19" s="18" t="s">
        <v>40</v>
      </c>
      <c r="I19" s="21">
        <v>3.72</v>
      </c>
      <c r="J19" s="21">
        <v>3.72</v>
      </c>
      <c r="K19" s="25">
        <v>0</v>
      </c>
      <c r="L19" s="17" t="s">
        <v>82</v>
      </c>
      <c r="M19" s="17" t="s">
        <v>45</v>
      </c>
      <c r="N19" s="18" t="s">
        <v>83</v>
      </c>
      <c r="O19" s="17" t="s">
        <v>108</v>
      </c>
      <c r="P19" s="18" t="s">
        <v>78</v>
      </c>
      <c r="Q19" s="18" t="s">
        <v>78</v>
      </c>
      <c r="R19" s="18" t="s">
        <v>117</v>
      </c>
      <c r="S19" s="22" t="s">
        <v>47</v>
      </c>
      <c r="T19" s="23" t="s">
        <v>48</v>
      </c>
      <c r="U19" s="23" t="s">
        <v>49</v>
      </c>
      <c r="V19" s="17" t="s">
        <v>109</v>
      </c>
      <c r="W19" s="23"/>
      <c r="X19" s="25">
        <f t="shared" si="1"/>
        <v>0</v>
      </c>
      <c r="Y19" s="25">
        <f t="shared" si="2"/>
        <v>0</v>
      </c>
      <c r="Z19" s="25">
        <f t="shared" si="3"/>
        <v>0</v>
      </c>
      <c r="AA19" s="47">
        <v>42613</v>
      </c>
      <c r="AB19" s="48" t="s">
        <v>51</v>
      </c>
      <c r="AC19" s="47">
        <f t="shared" si="4"/>
        <v>42629</v>
      </c>
      <c r="AD19" s="18"/>
      <c r="AE19" s="22">
        <v>1597.03</v>
      </c>
      <c r="AF19" s="24"/>
      <c r="AG19" s="18"/>
      <c r="AH19" s="18" t="s">
        <v>110</v>
      </c>
    </row>
    <row r="20" spans="1:34" s="20" customFormat="1" ht="51">
      <c r="A20" s="16" t="s">
        <v>118</v>
      </c>
      <c r="B20" s="17" t="s">
        <v>119</v>
      </c>
      <c r="C20" s="18"/>
      <c r="D20" s="18" t="s">
        <v>120</v>
      </c>
      <c r="E20" s="18" t="s">
        <v>121</v>
      </c>
      <c r="F20" s="18" t="s">
        <v>38</v>
      </c>
      <c r="G20" s="18" t="s">
        <v>39</v>
      </c>
      <c r="H20" s="18" t="s">
        <v>40</v>
      </c>
      <c r="I20" s="21">
        <v>77646.86</v>
      </c>
      <c r="J20" s="21">
        <v>77646.86</v>
      </c>
      <c r="K20" s="25">
        <v>0</v>
      </c>
      <c r="L20" s="17" t="s">
        <v>122</v>
      </c>
      <c r="M20" s="17" t="s">
        <v>123</v>
      </c>
      <c r="N20" s="18" t="s">
        <v>124</v>
      </c>
      <c r="O20" s="17" t="s">
        <v>125</v>
      </c>
      <c r="P20" s="18" t="s">
        <v>45</v>
      </c>
      <c r="Q20" s="18" t="s">
        <v>45</v>
      </c>
      <c r="R20" s="18" t="s">
        <v>46</v>
      </c>
      <c r="S20" s="22" t="s">
        <v>47</v>
      </c>
      <c r="T20" s="23" t="s">
        <v>48</v>
      </c>
      <c r="U20" s="23" t="s">
        <v>49</v>
      </c>
      <c r="V20" s="17" t="s">
        <v>126</v>
      </c>
      <c r="W20" s="23"/>
      <c r="X20" s="25"/>
      <c r="Y20" s="25"/>
      <c r="Z20" s="25"/>
      <c r="AA20" s="47">
        <v>42611</v>
      </c>
      <c r="AB20" s="48" t="s">
        <v>51</v>
      </c>
      <c r="AC20" s="47">
        <f t="shared" si="4"/>
        <v>42627</v>
      </c>
      <c r="AD20" s="18"/>
      <c r="AE20" s="22">
        <v>30791801.09</v>
      </c>
      <c r="AF20" s="24"/>
      <c r="AG20" s="18"/>
      <c r="AH20" s="18" t="s">
        <v>127</v>
      </c>
    </row>
    <row r="21" spans="1:34" s="20" customFormat="1" ht="51">
      <c r="A21" s="16" t="s">
        <v>128</v>
      </c>
      <c r="B21" s="17" t="s">
        <v>129</v>
      </c>
      <c r="C21" s="18"/>
      <c r="D21" s="18" t="s">
        <v>120</v>
      </c>
      <c r="E21" s="18" t="s">
        <v>121</v>
      </c>
      <c r="F21" s="18" t="s">
        <v>38</v>
      </c>
      <c r="G21" s="18" t="s">
        <v>39</v>
      </c>
      <c r="H21" s="18" t="s">
        <v>40</v>
      </c>
      <c r="I21" s="21">
        <v>77645.39</v>
      </c>
      <c r="J21" s="21">
        <v>77645.39</v>
      </c>
      <c r="K21" s="25">
        <v>0</v>
      </c>
      <c r="L21" s="17" t="s">
        <v>130</v>
      </c>
      <c r="M21" s="17" t="s">
        <v>42</v>
      </c>
      <c r="N21" s="18" t="s">
        <v>43</v>
      </c>
      <c r="O21" s="17" t="s">
        <v>125</v>
      </c>
      <c r="P21" s="18" t="s">
        <v>78</v>
      </c>
      <c r="Q21" s="18" t="s">
        <v>78</v>
      </c>
      <c r="R21" s="18" t="s">
        <v>114</v>
      </c>
      <c r="S21" s="22" t="s">
        <v>47</v>
      </c>
      <c r="T21" s="23" t="s">
        <v>48</v>
      </c>
      <c r="U21" s="23" t="s">
        <v>49</v>
      </c>
      <c r="V21" s="17" t="s">
        <v>126</v>
      </c>
      <c r="W21" s="23"/>
      <c r="X21" s="25">
        <f t="shared" si="1"/>
        <v>0</v>
      </c>
      <c r="Y21" s="25">
        <f t="shared" si="2"/>
        <v>0</v>
      </c>
      <c r="Z21" s="25">
        <f t="shared" si="3"/>
        <v>0</v>
      </c>
      <c r="AA21" s="47">
        <v>42611</v>
      </c>
      <c r="AB21" s="48" t="s">
        <v>51</v>
      </c>
      <c r="AC21" s="47">
        <f t="shared" si="4"/>
        <v>42627</v>
      </c>
      <c r="AD21" s="18"/>
      <c r="AE21" s="22">
        <v>30791170</v>
      </c>
      <c r="AF21" s="24"/>
      <c r="AG21" s="18"/>
      <c r="AH21" s="18" t="s">
        <v>127</v>
      </c>
    </row>
    <row r="22" spans="1:34" s="20" customFormat="1" ht="51">
      <c r="A22" s="16" t="s">
        <v>131</v>
      </c>
      <c r="B22" s="17" t="s">
        <v>132</v>
      </c>
      <c r="C22" s="18"/>
      <c r="D22" s="18" t="s">
        <v>120</v>
      </c>
      <c r="E22" s="18" t="s">
        <v>121</v>
      </c>
      <c r="F22" s="18" t="s">
        <v>38</v>
      </c>
      <c r="G22" s="18" t="s">
        <v>39</v>
      </c>
      <c r="H22" s="18" t="s">
        <v>40</v>
      </c>
      <c r="I22" s="21">
        <v>1.47</v>
      </c>
      <c r="J22" s="21">
        <v>1.47</v>
      </c>
      <c r="K22" s="25">
        <v>0</v>
      </c>
      <c r="L22" s="17" t="s">
        <v>82</v>
      </c>
      <c r="M22" s="17" t="s">
        <v>45</v>
      </c>
      <c r="N22" s="18" t="s">
        <v>83</v>
      </c>
      <c r="O22" s="17" t="s">
        <v>125</v>
      </c>
      <c r="P22" s="18" t="s">
        <v>78</v>
      </c>
      <c r="Q22" s="18" t="s">
        <v>78</v>
      </c>
      <c r="R22" s="18" t="s">
        <v>117</v>
      </c>
      <c r="S22" s="22" t="s">
        <v>47</v>
      </c>
      <c r="T22" s="23" t="s">
        <v>48</v>
      </c>
      <c r="U22" s="23" t="s">
        <v>49</v>
      </c>
      <c r="V22" s="17" t="s">
        <v>126</v>
      </c>
      <c r="W22" s="23"/>
      <c r="X22" s="25">
        <f t="shared" si="1"/>
        <v>0</v>
      </c>
      <c r="Y22" s="25">
        <f t="shared" si="2"/>
        <v>0</v>
      </c>
      <c r="Z22" s="25">
        <f t="shared" si="3"/>
        <v>0</v>
      </c>
      <c r="AA22" s="47">
        <v>42611</v>
      </c>
      <c r="AB22" s="48" t="s">
        <v>51</v>
      </c>
      <c r="AC22" s="47">
        <f t="shared" si="4"/>
        <v>42627</v>
      </c>
      <c r="AD22" s="18"/>
      <c r="AE22" s="22">
        <v>631.09</v>
      </c>
      <c r="AF22" s="24"/>
      <c r="AG22" s="18"/>
      <c r="AH22" s="18" t="s">
        <v>127</v>
      </c>
    </row>
    <row r="23" spans="1:34" s="20" customFormat="1" ht="51">
      <c r="A23" s="16" t="s">
        <v>133</v>
      </c>
      <c r="B23" s="17" t="s">
        <v>134</v>
      </c>
      <c r="C23" s="18"/>
      <c r="D23" s="18" t="s">
        <v>135</v>
      </c>
      <c r="E23" s="18" t="s">
        <v>136</v>
      </c>
      <c r="F23" s="18" t="s">
        <v>38</v>
      </c>
      <c r="G23" s="18" t="s">
        <v>137</v>
      </c>
      <c r="H23" s="18" t="s">
        <v>40</v>
      </c>
      <c r="I23" s="21">
        <v>33202.160000000003</v>
      </c>
      <c r="J23" s="21">
        <v>33202.160000000003</v>
      </c>
      <c r="K23" s="25">
        <v>0</v>
      </c>
      <c r="L23" s="17" t="s">
        <v>138</v>
      </c>
      <c r="M23" s="17" t="s">
        <v>58</v>
      </c>
      <c r="N23" s="18" t="s">
        <v>59</v>
      </c>
      <c r="O23" s="17" t="s">
        <v>139</v>
      </c>
      <c r="P23" s="18" t="s">
        <v>45</v>
      </c>
      <c r="Q23" s="18" t="s">
        <v>45</v>
      </c>
      <c r="R23" s="18" t="s">
        <v>140</v>
      </c>
      <c r="S23" s="22" t="s">
        <v>47</v>
      </c>
      <c r="T23" s="23" t="s">
        <v>48</v>
      </c>
      <c r="U23" s="23" t="s">
        <v>49</v>
      </c>
      <c r="V23" s="17" t="s">
        <v>126</v>
      </c>
      <c r="W23" s="23"/>
      <c r="X23" s="25"/>
      <c r="Y23" s="25"/>
      <c r="Z23" s="25"/>
      <c r="AA23" s="47">
        <v>42672</v>
      </c>
      <c r="AB23" s="48" t="s">
        <v>51</v>
      </c>
      <c r="AC23" s="47">
        <f t="shared" si="4"/>
        <v>42688</v>
      </c>
      <c r="AD23" s="18"/>
      <c r="AE23" s="22">
        <v>13160620.380000001</v>
      </c>
      <c r="AF23" s="24"/>
      <c r="AG23" s="18"/>
      <c r="AH23" s="18" t="s">
        <v>141</v>
      </c>
    </row>
    <row r="24" spans="1:34" s="20" customFormat="1" ht="51">
      <c r="A24" s="16" t="s">
        <v>142</v>
      </c>
      <c r="B24" s="17" t="s">
        <v>143</v>
      </c>
      <c r="C24" s="18"/>
      <c r="D24" s="18" t="s">
        <v>135</v>
      </c>
      <c r="E24" s="18" t="s">
        <v>136</v>
      </c>
      <c r="F24" s="18" t="s">
        <v>38</v>
      </c>
      <c r="G24" s="18" t="s">
        <v>67</v>
      </c>
      <c r="H24" s="18" t="s">
        <v>40</v>
      </c>
      <c r="I24" s="21">
        <v>555.29</v>
      </c>
      <c r="J24" s="21">
        <v>555.29</v>
      </c>
      <c r="K24" s="25">
        <v>0</v>
      </c>
      <c r="L24" s="17" t="s">
        <v>138</v>
      </c>
      <c r="M24" s="17" t="s">
        <v>58</v>
      </c>
      <c r="N24" s="18" t="s">
        <v>59</v>
      </c>
      <c r="O24" s="17" t="s">
        <v>139</v>
      </c>
      <c r="P24" s="18" t="s">
        <v>78</v>
      </c>
      <c r="Q24" s="18" t="s">
        <v>78</v>
      </c>
      <c r="R24" s="18" t="s">
        <v>79</v>
      </c>
      <c r="S24" s="22" t="s">
        <v>47</v>
      </c>
      <c r="T24" s="23" t="s">
        <v>48</v>
      </c>
      <c r="U24" s="23" t="s">
        <v>49</v>
      </c>
      <c r="V24" s="17" t="s">
        <v>126</v>
      </c>
      <c r="W24" s="23"/>
      <c r="X24" s="25">
        <f t="shared" si="1"/>
        <v>0</v>
      </c>
      <c r="Y24" s="25">
        <f t="shared" si="2"/>
        <v>0</v>
      </c>
      <c r="Z24" s="25">
        <f t="shared" si="3"/>
        <v>0</v>
      </c>
      <c r="AA24" s="47">
        <v>42672</v>
      </c>
      <c r="AB24" s="48" t="s">
        <v>51</v>
      </c>
      <c r="AC24" s="47">
        <f t="shared" si="4"/>
        <v>42688</v>
      </c>
      <c r="AD24" s="18"/>
      <c r="AE24" s="22">
        <v>203776.15</v>
      </c>
      <c r="AF24" s="24"/>
      <c r="AG24" s="18"/>
      <c r="AH24" s="18" t="s">
        <v>141</v>
      </c>
    </row>
    <row r="25" spans="1:34" s="20" customFormat="1" ht="51">
      <c r="A25" s="16" t="s">
        <v>144</v>
      </c>
      <c r="B25" s="17" t="s">
        <v>145</v>
      </c>
      <c r="C25" s="18"/>
      <c r="D25" s="18" t="s">
        <v>135</v>
      </c>
      <c r="E25" s="18" t="s">
        <v>136</v>
      </c>
      <c r="F25" s="18" t="s">
        <v>38</v>
      </c>
      <c r="G25" s="18" t="s">
        <v>39</v>
      </c>
      <c r="H25" s="18" t="s">
        <v>40</v>
      </c>
      <c r="I25" s="21">
        <v>32646.87</v>
      </c>
      <c r="J25" s="21">
        <v>32646.87</v>
      </c>
      <c r="K25" s="25">
        <v>0</v>
      </c>
      <c r="L25" s="17" t="s">
        <v>138</v>
      </c>
      <c r="M25" s="17" t="s">
        <v>58</v>
      </c>
      <c r="N25" s="18" t="s">
        <v>59</v>
      </c>
      <c r="O25" s="17" t="s">
        <v>139</v>
      </c>
      <c r="P25" s="18" t="s">
        <v>78</v>
      </c>
      <c r="Q25" s="18" t="s">
        <v>78</v>
      </c>
      <c r="R25" s="18" t="s">
        <v>114</v>
      </c>
      <c r="S25" s="22" t="s">
        <v>47</v>
      </c>
      <c r="T25" s="23" t="s">
        <v>48</v>
      </c>
      <c r="U25" s="23" t="s">
        <v>49</v>
      </c>
      <c r="V25" s="17" t="s">
        <v>126</v>
      </c>
      <c r="W25" s="23"/>
      <c r="X25" s="25">
        <f t="shared" si="1"/>
        <v>0</v>
      </c>
      <c r="Y25" s="25">
        <f t="shared" si="2"/>
        <v>0</v>
      </c>
      <c r="Z25" s="25">
        <f t="shared" si="3"/>
        <v>0</v>
      </c>
      <c r="AA25" s="47">
        <v>42672</v>
      </c>
      <c r="AB25" s="48" t="s">
        <v>51</v>
      </c>
      <c r="AC25" s="47">
        <f t="shared" si="4"/>
        <v>42688</v>
      </c>
      <c r="AD25" s="18"/>
      <c r="AE25" s="22">
        <v>12956844.23</v>
      </c>
      <c r="AF25" s="24"/>
      <c r="AG25" s="18"/>
      <c r="AH25" s="18" t="s">
        <v>141</v>
      </c>
    </row>
    <row r="26" spans="1:34" s="20" customFormat="1" ht="51">
      <c r="A26" s="16" t="s">
        <v>146</v>
      </c>
      <c r="B26" s="17" t="s">
        <v>147</v>
      </c>
      <c r="C26" s="18"/>
      <c r="D26" s="18" t="s">
        <v>148</v>
      </c>
      <c r="E26" s="18" t="s">
        <v>149</v>
      </c>
      <c r="F26" s="18" t="s">
        <v>38</v>
      </c>
      <c r="G26" s="18" t="s">
        <v>39</v>
      </c>
      <c r="H26" s="18" t="s">
        <v>40</v>
      </c>
      <c r="I26" s="21">
        <v>1999.27</v>
      </c>
      <c r="J26" s="21">
        <v>1999.27</v>
      </c>
      <c r="K26" s="25">
        <v>0</v>
      </c>
      <c r="L26" s="17" t="s">
        <v>150</v>
      </c>
      <c r="M26" s="17" t="s">
        <v>151</v>
      </c>
      <c r="N26" s="18" t="s">
        <v>152</v>
      </c>
      <c r="O26" s="17" t="s">
        <v>153</v>
      </c>
      <c r="P26" s="18" t="s">
        <v>45</v>
      </c>
      <c r="Q26" s="18" t="s">
        <v>45</v>
      </c>
      <c r="R26" s="18" t="s">
        <v>154</v>
      </c>
      <c r="S26" s="22" t="s">
        <v>47</v>
      </c>
      <c r="T26" s="23" t="s">
        <v>48</v>
      </c>
      <c r="U26" s="23" t="s">
        <v>49</v>
      </c>
      <c r="V26" s="17" t="s">
        <v>155</v>
      </c>
      <c r="W26" s="23"/>
      <c r="X26" s="25">
        <f t="shared" si="1"/>
        <v>0</v>
      </c>
      <c r="Y26" s="25">
        <f t="shared" si="2"/>
        <v>0</v>
      </c>
      <c r="Z26" s="25">
        <f t="shared" si="3"/>
        <v>0</v>
      </c>
      <c r="AA26" s="47">
        <v>42874</v>
      </c>
      <c r="AB26" s="48" t="s">
        <v>51</v>
      </c>
      <c r="AC26" s="47">
        <f t="shared" si="4"/>
        <v>42890</v>
      </c>
      <c r="AD26" s="18"/>
      <c r="AE26" s="22">
        <v>858307.28</v>
      </c>
      <c r="AF26" s="24"/>
      <c r="AG26" s="18"/>
      <c r="AH26" s="18" t="s">
        <v>156</v>
      </c>
    </row>
    <row r="27" spans="1:34" s="20" customFormat="1" ht="51">
      <c r="A27" s="16" t="s">
        <v>157</v>
      </c>
      <c r="B27" s="17" t="s">
        <v>158</v>
      </c>
      <c r="C27" s="18"/>
      <c r="D27" s="18" t="s">
        <v>159</v>
      </c>
      <c r="E27" s="18" t="s">
        <v>160</v>
      </c>
      <c r="F27" s="18" t="s">
        <v>38</v>
      </c>
      <c r="G27" s="18" t="s">
        <v>39</v>
      </c>
      <c r="H27" s="18" t="s">
        <v>40</v>
      </c>
      <c r="I27" s="21">
        <v>2405.62</v>
      </c>
      <c r="J27" s="21">
        <v>2405.62</v>
      </c>
      <c r="K27" s="25">
        <v>0</v>
      </c>
      <c r="L27" s="17" t="s">
        <v>161</v>
      </c>
      <c r="M27" s="17" t="s">
        <v>162</v>
      </c>
      <c r="N27" s="18" t="s">
        <v>59</v>
      </c>
      <c r="O27" s="17" t="s">
        <v>163</v>
      </c>
      <c r="P27" s="18" t="s">
        <v>45</v>
      </c>
      <c r="Q27" s="18" t="s">
        <v>45</v>
      </c>
      <c r="R27" s="18" t="s">
        <v>46</v>
      </c>
      <c r="S27" s="22" t="s">
        <v>47</v>
      </c>
      <c r="T27" s="23" t="s">
        <v>48</v>
      </c>
      <c r="U27" s="23" t="s">
        <v>49</v>
      </c>
      <c r="V27" s="17" t="s">
        <v>73</v>
      </c>
      <c r="W27" s="23"/>
      <c r="X27" s="25"/>
      <c r="Y27" s="25"/>
      <c r="Z27" s="25"/>
      <c r="AA27" s="47">
        <v>42509</v>
      </c>
      <c r="AB27" s="48" t="s">
        <v>51</v>
      </c>
      <c r="AC27" s="47">
        <f t="shared" si="4"/>
        <v>42525</v>
      </c>
      <c r="AD27" s="18"/>
      <c r="AE27" s="22">
        <v>955110.77</v>
      </c>
      <c r="AF27" s="24"/>
      <c r="AG27" s="18"/>
      <c r="AH27" s="18" t="s">
        <v>164</v>
      </c>
    </row>
    <row r="28" spans="1:34" s="20" customFormat="1" ht="51">
      <c r="A28" s="16" t="s">
        <v>165</v>
      </c>
      <c r="B28" s="17" t="s">
        <v>166</v>
      </c>
      <c r="C28" s="18"/>
      <c r="D28" s="18" t="s">
        <v>159</v>
      </c>
      <c r="E28" s="18" t="s">
        <v>160</v>
      </c>
      <c r="F28" s="18" t="s">
        <v>38</v>
      </c>
      <c r="G28" s="18" t="s">
        <v>39</v>
      </c>
      <c r="H28" s="18" t="s">
        <v>40</v>
      </c>
      <c r="I28" s="21">
        <v>2405.62</v>
      </c>
      <c r="J28" s="21">
        <v>2405.62</v>
      </c>
      <c r="K28" s="25">
        <v>0</v>
      </c>
      <c r="L28" s="17" t="s">
        <v>161</v>
      </c>
      <c r="M28" s="17" t="s">
        <v>162</v>
      </c>
      <c r="N28" s="18" t="s">
        <v>59</v>
      </c>
      <c r="O28" s="17" t="s">
        <v>163</v>
      </c>
      <c r="P28" s="18" t="s">
        <v>78</v>
      </c>
      <c r="Q28" s="18" t="s">
        <v>78</v>
      </c>
      <c r="R28" s="18" t="s">
        <v>114</v>
      </c>
      <c r="S28" s="22" t="s">
        <v>47</v>
      </c>
      <c r="T28" s="23" t="s">
        <v>48</v>
      </c>
      <c r="U28" s="23" t="s">
        <v>49</v>
      </c>
      <c r="V28" s="17" t="s">
        <v>73</v>
      </c>
      <c r="W28" s="23"/>
      <c r="X28" s="25">
        <f t="shared" si="1"/>
        <v>0</v>
      </c>
      <c r="Y28" s="25">
        <f t="shared" si="2"/>
        <v>0</v>
      </c>
      <c r="Z28" s="25">
        <f t="shared" si="3"/>
        <v>0</v>
      </c>
      <c r="AA28" s="47">
        <v>42509</v>
      </c>
      <c r="AB28" s="48" t="s">
        <v>51</v>
      </c>
      <c r="AC28" s="47">
        <f t="shared" si="4"/>
        <v>42525</v>
      </c>
      <c r="AD28" s="18"/>
      <c r="AE28" s="22">
        <v>955110.77</v>
      </c>
      <c r="AF28" s="24"/>
      <c r="AG28" s="18"/>
      <c r="AH28" s="18" t="s">
        <v>164</v>
      </c>
    </row>
    <row r="29" spans="1:34" s="20" customFormat="1" ht="51">
      <c r="A29" s="16" t="s">
        <v>167</v>
      </c>
      <c r="B29" s="17" t="s">
        <v>168</v>
      </c>
      <c r="C29" s="18"/>
      <c r="D29" s="18" t="s">
        <v>169</v>
      </c>
      <c r="E29" s="18" t="s">
        <v>170</v>
      </c>
      <c r="F29" s="18" t="s">
        <v>38</v>
      </c>
      <c r="G29" s="18" t="s">
        <v>67</v>
      </c>
      <c r="H29" s="18" t="s">
        <v>40</v>
      </c>
      <c r="I29" s="21">
        <v>133211.42000000001</v>
      </c>
      <c r="J29" s="21">
        <v>133211.42000000001</v>
      </c>
      <c r="K29" s="25">
        <v>0</v>
      </c>
      <c r="L29" s="17" t="s">
        <v>171</v>
      </c>
      <c r="M29" s="17" t="s">
        <v>123</v>
      </c>
      <c r="N29" s="18" t="s">
        <v>43</v>
      </c>
      <c r="O29" s="17" t="s">
        <v>172</v>
      </c>
      <c r="P29" s="18" t="s">
        <v>45</v>
      </c>
      <c r="Q29" s="18" t="s">
        <v>45</v>
      </c>
      <c r="R29" s="18" t="s">
        <v>173</v>
      </c>
      <c r="S29" s="22" t="s">
        <v>47</v>
      </c>
      <c r="T29" s="23" t="s">
        <v>174</v>
      </c>
      <c r="U29" s="23" t="s">
        <v>175</v>
      </c>
      <c r="V29" s="17" t="s">
        <v>176</v>
      </c>
      <c r="W29" s="23"/>
      <c r="X29" s="25"/>
      <c r="Y29" s="25"/>
      <c r="Z29" s="25"/>
      <c r="AA29" s="47">
        <f>AC29-15</f>
        <v>42505</v>
      </c>
      <c r="AB29" s="48" t="s">
        <v>51</v>
      </c>
      <c r="AC29" s="47">
        <v>42520</v>
      </c>
      <c r="AD29" s="18"/>
      <c r="AE29" s="22">
        <v>8819515.1600000001</v>
      </c>
      <c r="AF29" s="24"/>
      <c r="AG29" s="18"/>
      <c r="AH29" s="18" t="s">
        <v>177</v>
      </c>
    </row>
    <row r="30" spans="1:34" s="20" customFormat="1" ht="51">
      <c r="A30" s="16" t="s">
        <v>178</v>
      </c>
      <c r="B30" s="17" t="s">
        <v>179</v>
      </c>
      <c r="C30" s="18"/>
      <c r="D30" s="18" t="s">
        <v>169</v>
      </c>
      <c r="E30" s="18" t="s">
        <v>170</v>
      </c>
      <c r="F30" s="18" t="s">
        <v>38</v>
      </c>
      <c r="G30" s="18" t="s">
        <v>67</v>
      </c>
      <c r="H30" s="18" t="s">
        <v>40</v>
      </c>
      <c r="I30" s="21">
        <v>132607.49</v>
      </c>
      <c r="J30" s="21">
        <v>132607.49</v>
      </c>
      <c r="K30" s="25">
        <v>0</v>
      </c>
      <c r="L30" s="17" t="s">
        <v>180</v>
      </c>
      <c r="M30" s="17" t="s">
        <v>42</v>
      </c>
      <c r="N30" s="18" t="s">
        <v>43</v>
      </c>
      <c r="O30" s="17" t="s">
        <v>172</v>
      </c>
      <c r="P30" s="18" t="s">
        <v>78</v>
      </c>
      <c r="Q30" s="18" t="s">
        <v>78</v>
      </c>
      <c r="R30" s="18" t="s">
        <v>181</v>
      </c>
      <c r="S30" s="22" t="s">
        <v>47</v>
      </c>
      <c r="T30" s="23" t="s">
        <v>174</v>
      </c>
      <c r="U30" s="23" t="s">
        <v>175</v>
      </c>
      <c r="V30" s="17" t="s">
        <v>176</v>
      </c>
      <c r="W30" s="23"/>
      <c r="X30" s="25">
        <f t="shared" si="1"/>
        <v>0</v>
      </c>
      <c r="Y30" s="25">
        <f t="shared" si="2"/>
        <v>0</v>
      </c>
      <c r="Z30" s="25">
        <f t="shared" si="3"/>
        <v>0</v>
      </c>
      <c r="AA30" s="47">
        <f>AC30-15</f>
        <v>42505</v>
      </c>
      <c r="AB30" s="48" t="s">
        <v>51</v>
      </c>
      <c r="AC30" s="47">
        <v>42520</v>
      </c>
      <c r="AD30" s="18"/>
      <c r="AE30" s="22">
        <v>8779530.8300000001</v>
      </c>
      <c r="AF30" s="24"/>
      <c r="AG30" s="18"/>
      <c r="AH30" s="18" t="s">
        <v>177</v>
      </c>
    </row>
    <row r="31" spans="1:34" s="20" customFormat="1" ht="51">
      <c r="A31" s="16" t="s">
        <v>182</v>
      </c>
      <c r="B31" s="17" t="s">
        <v>183</v>
      </c>
      <c r="C31" s="18"/>
      <c r="D31" s="18" t="s">
        <v>169</v>
      </c>
      <c r="E31" s="18" t="s">
        <v>170</v>
      </c>
      <c r="F31" s="18" t="s">
        <v>38</v>
      </c>
      <c r="G31" s="18" t="s">
        <v>67</v>
      </c>
      <c r="H31" s="18" t="s">
        <v>40</v>
      </c>
      <c r="I31" s="21">
        <v>603.92999999999995</v>
      </c>
      <c r="J31" s="21">
        <v>603.92999999999995</v>
      </c>
      <c r="K31" s="25">
        <v>0</v>
      </c>
      <c r="L31" s="17" t="s">
        <v>82</v>
      </c>
      <c r="M31" s="17" t="s">
        <v>45</v>
      </c>
      <c r="N31" s="18" t="s">
        <v>152</v>
      </c>
      <c r="O31" s="17" t="s">
        <v>172</v>
      </c>
      <c r="P31" s="18" t="s">
        <v>78</v>
      </c>
      <c r="Q31" s="18" t="s">
        <v>78</v>
      </c>
      <c r="R31" s="18" t="s">
        <v>181</v>
      </c>
      <c r="S31" s="22" t="s">
        <v>47</v>
      </c>
      <c r="T31" s="23" t="s">
        <v>184</v>
      </c>
      <c r="U31" s="23" t="s">
        <v>175</v>
      </c>
      <c r="V31" s="17" t="s">
        <v>176</v>
      </c>
      <c r="W31" s="23"/>
      <c r="X31" s="25">
        <f t="shared" si="1"/>
        <v>0</v>
      </c>
      <c r="Y31" s="25">
        <f t="shared" si="2"/>
        <v>0</v>
      </c>
      <c r="Z31" s="25">
        <f t="shared" si="3"/>
        <v>0</v>
      </c>
      <c r="AA31" s="47">
        <f>AC31-15</f>
        <v>42505</v>
      </c>
      <c r="AB31" s="48" t="s">
        <v>51</v>
      </c>
      <c r="AC31" s="47">
        <v>42520</v>
      </c>
      <c r="AD31" s="18"/>
      <c r="AE31" s="22">
        <v>39984.33</v>
      </c>
      <c r="AF31" s="24"/>
      <c r="AG31" s="18"/>
      <c r="AH31" s="18" t="s">
        <v>177</v>
      </c>
    </row>
    <row r="32" spans="1:34" s="20" customFormat="1" ht="51">
      <c r="A32" s="16" t="s">
        <v>185</v>
      </c>
      <c r="B32" s="17" t="s">
        <v>186</v>
      </c>
      <c r="C32" s="18"/>
      <c r="D32" s="18" t="s">
        <v>187</v>
      </c>
      <c r="E32" s="18" t="s">
        <v>188</v>
      </c>
      <c r="F32" s="18" t="s">
        <v>38</v>
      </c>
      <c r="G32" s="18" t="s">
        <v>137</v>
      </c>
      <c r="H32" s="18" t="s">
        <v>40</v>
      </c>
      <c r="I32" s="21">
        <v>273086.81400000001</v>
      </c>
      <c r="J32" s="21">
        <v>273086.81400000001</v>
      </c>
      <c r="K32" s="25">
        <v>0</v>
      </c>
      <c r="L32" s="17" t="s">
        <v>189</v>
      </c>
      <c r="M32" s="17" t="s">
        <v>190</v>
      </c>
      <c r="N32" s="18" t="s">
        <v>152</v>
      </c>
      <c r="O32" s="17" t="s">
        <v>191</v>
      </c>
      <c r="P32" s="18" t="s">
        <v>45</v>
      </c>
      <c r="Q32" s="18" t="s">
        <v>45</v>
      </c>
      <c r="R32" s="18" t="s">
        <v>192</v>
      </c>
      <c r="S32" s="22" t="s">
        <v>47</v>
      </c>
      <c r="T32" s="23" t="s">
        <v>193</v>
      </c>
      <c r="U32" s="23" t="s">
        <v>175</v>
      </c>
      <c r="V32" s="17" t="s">
        <v>194</v>
      </c>
      <c r="W32" s="23"/>
      <c r="X32" s="25"/>
      <c r="Y32" s="25"/>
      <c r="Z32" s="25"/>
      <c r="AA32" s="47">
        <f>AC32-15</f>
        <v>42505</v>
      </c>
      <c r="AB32" s="48" t="s">
        <v>51</v>
      </c>
      <c r="AC32" s="47">
        <v>42520</v>
      </c>
      <c r="AD32" s="18"/>
      <c r="AE32" s="22">
        <v>19364079.640000001</v>
      </c>
      <c r="AF32" s="24"/>
      <c r="AG32" s="18"/>
      <c r="AH32" s="18" t="s">
        <v>195</v>
      </c>
    </row>
    <row r="33" spans="1:34" s="20" customFormat="1" ht="51">
      <c r="A33" s="16" t="s">
        <v>196</v>
      </c>
      <c r="B33" s="17" t="s">
        <v>197</v>
      </c>
      <c r="C33" s="18"/>
      <c r="D33" s="18" t="s">
        <v>187</v>
      </c>
      <c r="E33" s="18" t="s">
        <v>188</v>
      </c>
      <c r="F33" s="18" t="s">
        <v>38</v>
      </c>
      <c r="G33" s="18" t="s">
        <v>67</v>
      </c>
      <c r="H33" s="18" t="s">
        <v>40</v>
      </c>
      <c r="I33" s="21">
        <v>272759.83199999999</v>
      </c>
      <c r="J33" s="21">
        <v>272759.83199999999</v>
      </c>
      <c r="K33" s="25">
        <v>0</v>
      </c>
      <c r="L33" s="17" t="s">
        <v>150</v>
      </c>
      <c r="M33" s="17" t="s">
        <v>151</v>
      </c>
      <c r="N33" s="18" t="s">
        <v>152</v>
      </c>
      <c r="O33" s="17" t="s">
        <v>191</v>
      </c>
      <c r="P33" s="18" t="s">
        <v>78</v>
      </c>
      <c r="Q33" s="18" t="s">
        <v>78</v>
      </c>
      <c r="R33" s="18" t="s">
        <v>198</v>
      </c>
      <c r="S33" s="22" t="s">
        <v>47</v>
      </c>
      <c r="T33" s="23" t="s">
        <v>193</v>
      </c>
      <c r="U33" s="23" t="s">
        <v>175</v>
      </c>
      <c r="V33" s="17" t="s">
        <v>194</v>
      </c>
      <c r="W33" s="23"/>
      <c r="X33" s="25">
        <f t="shared" si="1"/>
        <v>0</v>
      </c>
      <c r="Y33" s="25">
        <f t="shared" si="2"/>
        <v>0</v>
      </c>
      <c r="Z33" s="25">
        <f t="shared" si="3"/>
        <v>0</v>
      </c>
      <c r="AA33" s="47">
        <f t="shared" ref="AA33:AA35" si="5">AC33-15</f>
        <v>42505</v>
      </c>
      <c r="AB33" s="48" t="s">
        <v>51</v>
      </c>
      <c r="AC33" s="47">
        <v>42520</v>
      </c>
      <c r="AD33" s="18"/>
      <c r="AE33" s="22">
        <v>19218308.629999999</v>
      </c>
      <c r="AF33" s="24"/>
      <c r="AG33" s="18"/>
      <c r="AH33" s="18" t="s">
        <v>195</v>
      </c>
    </row>
    <row r="34" spans="1:34" s="20" customFormat="1" ht="51">
      <c r="A34" s="16" t="s">
        <v>199</v>
      </c>
      <c r="B34" s="17" t="s">
        <v>200</v>
      </c>
      <c r="C34" s="18"/>
      <c r="D34" s="18" t="s">
        <v>187</v>
      </c>
      <c r="E34" s="18" t="s">
        <v>188</v>
      </c>
      <c r="F34" s="18" t="s">
        <v>38</v>
      </c>
      <c r="G34" s="18" t="s">
        <v>39</v>
      </c>
      <c r="H34" s="18" t="s">
        <v>40</v>
      </c>
      <c r="I34" s="21">
        <v>317.61200000000002</v>
      </c>
      <c r="J34" s="21">
        <v>317.61200000000002</v>
      </c>
      <c r="K34" s="25">
        <v>0</v>
      </c>
      <c r="L34" s="17" t="s">
        <v>150</v>
      </c>
      <c r="M34" s="17" t="s">
        <v>151</v>
      </c>
      <c r="N34" s="18" t="s">
        <v>152</v>
      </c>
      <c r="O34" s="17" t="s">
        <v>191</v>
      </c>
      <c r="P34" s="18" t="s">
        <v>78</v>
      </c>
      <c r="Q34" s="18" t="s">
        <v>78</v>
      </c>
      <c r="R34" s="18" t="s">
        <v>201</v>
      </c>
      <c r="S34" s="22" t="s">
        <v>47</v>
      </c>
      <c r="T34" s="23" t="s">
        <v>193</v>
      </c>
      <c r="U34" s="23" t="s">
        <v>175</v>
      </c>
      <c r="V34" s="17" t="s">
        <v>194</v>
      </c>
      <c r="W34" s="23"/>
      <c r="X34" s="25">
        <f t="shared" si="1"/>
        <v>0</v>
      </c>
      <c r="Y34" s="25">
        <f t="shared" si="2"/>
        <v>0</v>
      </c>
      <c r="Z34" s="25">
        <f t="shared" si="3"/>
        <v>0</v>
      </c>
      <c r="AA34" s="47">
        <f t="shared" si="5"/>
        <v>42505</v>
      </c>
      <c r="AB34" s="48" t="s">
        <v>51</v>
      </c>
      <c r="AC34" s="47">
        <v>42520</v>
      </c>
      <c r="AD34" s="18"/>
      <c r="AE34" s="22">
        <v>145110.79999999999</v>
      </c>
      <c r="AF34" s="24"/>
      <c r="AG34" s="18"/>
      <c r="AH34" s="18" t="s">
        <v>195</v>
      </c>
    </row>
    <row r="35" spans="1:34" s="20" customFormat="1" ht="51">
      <c r="A35" s="16" t="s">
        <v>202</v>
      </c>
      <c r="B35" s="17" t="s">
        <v>203</v>
      </c>
      <c r="C35" s="18"/>
      <c r="D35" s="18" t="s">
        <v>187</v>
      </c>
      <c r="E35" s="18" t="s">
        <v>188</v>
      </c>
      <c r="F35" s="18" t="s">
        <v>38</v>
      </c>
      <c r="G35" s="18" t="s">
        <v>67</v>
      </c>
      <c r="H35" s="18" t="s">
        <v>40</v>
      </c>
      <c r="I35" s="21">
        <v>9.3699999999999992</v>
      </c>
      <c r="J35" s="21">
        <v>9.3699999999999992</v>
      </c>
      <c r="K35" s="25">
        <v>0</v>
      </c>
      <c r="L35" s="17" t="s">
        <v>82</v>
      </c>
      <c r="M35" s="17" t="s">
        <v>45</v>
      </c>
      <c r="N35" s="18" t="s">
        <v>152</v>
      </c>
      <c r="O35" s="17" t="s">
        <v>191</v>
      </c>
      <c r="P35" s="18" t="s">
        <v>78</v>
      </c>
      <c r="Q35" s="18" t="s">
        <v>78</v>
      </c>
      <c r="R35" s="18" t="s">
        <v>198</v>
      </c>
      <c r="S35" s="22" t="s">
        <v>47</v>
      </c>
      <c r="T35" s="23" t="s">
        <v>193</v>
      </c>
      <c r="U35" s="23" t="s">
        <v>175</v>
      </c>
      <c r="V35" s="17" t="s">
        <v>194</v>
      </c>
      <c r="W35" s="23"/>
      <c r="X35" s="25">
        <f t="shared" si="1"/>
        <v>0</v>
      </c>
      <c r="Y35" s="25">
        <f t="shared" si="2"/>
        <v>0</v>
      </c>
      <c r="Z35" s="25">
        <f t="shared" si="3"/>
        <v>0</v>
      </c>
      <c r="AA35" s="47">
        <f t="shared" si="5"/>
        <v>42505</v>
      </c>
      <c r="AB35" s="48" t="s">
        <v>51</v>
      </c>
      <c r="AC35" s="47">
        <v>42520</v>
      </c>
      <c r="AD35" s="18"/>
      <c r="AE35" s="22">
        <v>660.21</v>
      </c>
      <c r="AF35" s="24"/>
      <c r="AG35" s="18"/>
      <c r="AH35" s="18" t="s">
        <v>195</v>
      </c>
    </row>
    <row r="36" spans="1:34" s="20" customFormat="1" ht="51">
      <c r="A36" s="16" t="s">
        <v>204</v>
      </c>
      <c r="B36" s="17" t="s">
        <v>205</v>
      </c>
      <c r="C36" s="18"/>
      <c r="D36" s="18" t="s">
        <v>206</v>
      </c>
      <c r="E36" s="18" t="s">
        <v>207</v>
      </c>
      <c r="F36" s="18" t="s">
        <v>38</v>
      </c>
      <c r="G36" s="18" t="s">
        <v>137</v>
      </c>
      <c r="H36" s="18" t="s">
        <v>40</v>
      </c>
      <c r="I36" s="21">
        <v>8201.4</v>
      </c>
      <c r="J36" s="21">
        <v>8201.4</v>
      </c>
      <c r="K36" s="25">
        <v>0</v>
      </c>
      <c r="L36" s="17" t="s">
        <v>150</v>
      </c>
      <c r="M36" s="17" t="s">
        <v>151</v>
      </c>
      <c r="N36" s="18" t="s">
        <v>152</v>
      </c>
      <c r="O36" s="17" t="s">
        <v>225</v>
      </c>
      <c r="P36" s="18" t="s">
        <v>45</v>
      </c>
      <c r="Q36" s="18" t="s">
        <v>45</v>
      </c>
      <c r="R36" s="18" t="s">
        <v>192</v>
      </c>
      <c r="S36" s="22" t="s">
        <v>47</v>
      </c>
      <c r="T36" s="23" t="s">
        <v>193</v>
      </c>
      <c r="U36" s="23" t="s">
        <v>175</v>
      </c>
      <c r="V36" s="17" t="s">
        <v>109</v>
      </c>
      <c r="W36" s="23"/>
      <c r="X36" s="25"/>
      <c r="Y36" s="25"/>
      <c r="Z36" s="25"/>
      <c r="AA36" s="47">
        <v>42696</v>
      </c>
      <c r="AB36" s="48" t="s">
        <v>51</v>
      </c>
      <c r="AC36" s="47">
        <f t="shared" si="4"/>
        <v>42712</v>
      </c>
      <c r="AD36" s="18"/>
      <c r="AE36" s="22">
        <v>600363.94999999995</v>
      </c>
      <c r="AF36" s="24"/>
      <c r="AG36" s="18"/>
      <c r="AH36" s="18" t="s">
        <v>208</v>
      </c>
    </row>
    <row r="37" spans="1:34" s="20" customFormat="1" ht="51">
      <c r="A37" s="16" t="s">
        <v>209</v>
      </c>
      <c r="B37" s="17" t="s">
        <v>210</v>
      </c>
      <c r="C37" s="18"/>
      <c r="D37" s="18" t="s">
        <v>206</v>
      </c>
      <c r="E37" s="18" t="s">
        <v>207</v>
      </c>
      <c r="F37" s="18" t="s">
        <v>38</v>
      </c>
      <c r="G37" s="18" t="s">
        <v>67</v>
      </c>
      <c r="H37" s="18" t="s">
        <v>40</v>
      </c>
      <c r="I37" s="21">
        <v>8143.14</v>
      </c>
      <c r="J37" s="21">
        <v>8143.14</v>
      </c>
      <c r="K37" s="25">
        <v>0</v>
      </c>
      <c r="L37" s="17" t="s">
        <v>150</v>
      </c>
      <c r="M37" s="17" t="s">
        <v>151</v>
      </c>
      <c r="N37" s="18" t="s">
        <v>152</v>
      </c>
      <c r="O37" s="17" t="s">
        <v>225</v>
      </c>
      <c r="P37" s="18" t="s">
        <v>78</v>
      </c>
      <c r="Q37" s="18" t="s">
        <v>78</v>
      </c>
      <c r="R37" s="18" t="s">
        <v>198</v>
      </c>
      <c r="S37" s="22" t="s">
        <v>47</v>
      </c>
      <c r="T37" s="23" t="s">
        <v>193</v>
      </c>
      <c r="U37" s="23" t="s">
        <v>175</v>
      </c>
      <c r="V37" s="17" t="s">
        <v>109</v>
      </c>
      <c r="W37" s="23"/>
      <c r="X37" s="25">
        <f t="shared" si="1"/>
        <v>0</v>
      </c>
      <c r="Y37" s="25">
        <f t="shared" si="2"/>
        <v>0</v>
      </c>
      <c r="Z37" s="25">
        <f t="shared" si="3"/>
        <v>0</v>
      </c>
      <c r="AA37" s="47">
        <v>42696</v>
      </c>
      <c r="AB37" s="48" t="s">
        <v>51</v>
      </c>
      <c r="AC37" s="47">
        <f t="shared" si="4"/>
        <v>42712</v>
      </c>
      <c r="AD37" s="18"/>
      <c r="AE37" s="22">
        <v>573755.22</v>
      </c>
      <c r="AF37" s="24"/>
      <c r="AG37" s="18"/>
      <c r="AH37" s="18" t="s">
        <v>208</v>
      </c>
    </row>
    <row r="38" spans="1:34" s="20" customFormat="1" ht="51">
      <c r="A38" s="16" t="s">
        <v>211</v>
      </c>
      <c r="B38" s="17" t="s">
        <v>212</v>
      </c>
      <c r="C38" s="18"/>
      <c r="D38" s="18" t="s">
        <v>206</v>
      </c>
      <c r="E38" s="18" t="s">
        <v>207</v>
      </c>
      <c r="F38" s="18" t="s">
        <v>38</v>
      </c>
      <c r="G38" s="18" t="s">
        <v>39</v>
      </c>
      <c r="H38" s="18" t="s">
        <v>40</v>
      </c>
      <c r="I38" s="21">
        <v>58.26</v>
      </c>
      <c r="J38" s="21">
        <v>58.26</v>
      </c>
      <c r="K38" s="25">
        <v>0</v>
      </c>
      <c r="L38" s="17" t="s">
        <v>150</v>
      </c>
      <c r="M38" s="17" t="s">
        <v>151</v>
      </c>
      <c r="N38" s="18" t="s">
        <v>152</v>
      </c>
      <c r="O38" s="17" t="s">
        <v>225</v>
      </c>
      <c r="P38" s="18" t="s">
        <v>78</v>
      </c>
      <c r="Q38" s="18" t="s">
        <v>78</v>
      </c>
      <c r="R38" s="18" t="s">
        <v>201</v>
      </c>
      <c r="S38" s="22" t="s">
        <v>47</v>
      </c>
      <c r="T38" s="23" t="s">
        <v>193</v>
      </c>
      <c r="U38" s="23" t="s">
        <v>175</v>
      </c>
      <c r="V38" s="17" t="s">
        <v>109</v>
      </c>
      <c r="W38" s="23"/>
      <c r="X38" s="25">
        <f t="shared" si="1"/>
        <v>0</v>
      </c>
      <c r="Y38" s="25">
        <f t="shared" si="2"/>
        <v>0</v>
      </c>
      <c r="Z38" s="25">
        <f t="shared" si="3"/>
        <v>0</v>
      </c>
      <c r="AA38" s="47">
        <v>42696</v>
      </c>
      <c r="AB38" s="48" t="s">
        <v>51</v>
      </c>
      <c r="AC38" s="47">
        <f t="shared" si="4"/>
        <v>42712</v>
      </c>
      <c r="AD38" s="18"/>
      <c r="AE38" s="22">
        <v>26608.73</v>
      </c>
      <c r="AF38" s="24"/>
      <c r="AG38" s="18"/>
      <c r="AH38" s="18" t="s">
        <v>208</v>
      </c>
    </row>
    <row r="39" spans="1:34" s="20" customFormat="1" ht="51">
      <c r="A39" s="16" t="s">
        <v>213</v>
      </c>
      <c r="B39" s="17" t="s">
        <v>214</v>
      </c>
      <c r="C39" s="18"/>
      <c r="D39" s="18" t="s">
        <v>215</v>
      </c>
      <c r="E39" s="18" t="s">
        <v>216</v>
      </c>
      <c r="F39" s="18" t="s">
        <v>38</v>
      </c>
      <c r="G39" s="18" t="s">
        <v>67</v>
      </c>
      <c r="H39" s="18" t="s">
        <v>40</v>
      </c>
      <c r="I39" s="21">
        <v>66573.100000000006</v>
      </c>
      <c r="J39" s="21">
        <v>66573.100000000006</v>
      </c>
      <c r="K39" s="25">
        <v>0</v>
      </c>
      <c r="L39" s="17" t="s">
        <v>150</v>
      </c>
      <c r="M39" s="17" t="s">
        <v>151</v>
      </c>
      <c r="N39" s="18" t="s">
        <v>152</v>
      </c>
      <c r="O39" s="17" t="s">
        <v>217</v>
      </c>
      <c r="P39" s="18" t="s">
        <v>45</v>
      </c>
      <c r="Q39" s="18" t="s">
        <v>45</v>
      </c>
      <c r="R39" s="18" t="s">
        <v>218</v>
      </c>
      <c r="S39" s="22" t="s">
        <v>47</v>
      </c>
      <c r="T39" s="23" t="s">
        <v>193</v>
      </c>
      <c r="U39" s="23" t="s">
        <v>175</v>
      </c>
      <c r="V39" s="17" t="s">
        <v>219</v>
      </c>
      <c r="W39" s="23"/>
      <c r="X39" s="25">
        <f t="shared" si="1"/>
        <v>0</v>
      </c>
      <c r="Y39" s="25">
        <f t="shared" si="2"/>
        <v>0</v>
      </c>
      <c r="Z39" s="25">
        <f t="shared" si="3"/>
        <v>0</v>
      </c>
      <c r="AA39" s="47">
        <v>42601</v>
      </c>
      <c r="AB39" s="48" t="s">
        <v>51</v>
      </c>
      <c r="AC39" s="47">
        <f t="shared" si="4"/>
        <v>42617</v>
      </c>
      <c r="AD39" s="18"/>
      <c r="AE39" s="28">
        <v>4690655.41</v>
      </c>
      <c r="AF39" s="24"/>
      <c r="AG39" s="27"/>
      <c r="AH39" s="27" t="s">
        <v>220</v>
      </c>
    </row>
    <row r="40" spans="1:34" s="31" customFormat="1" ht="15.75">
      <c r="A40" s="29"/>
      <c r="B40" s="30"/>
      <c r="G40" s="43" t="s">
        <v>221</v>
      </c>
      <c r="I40" s="32">
        <v>667690.91399999999</v>
      </c>
      <c r="J40" s="32">
        <v>667690.91399999999</v>
      </c>
      <c r="K40" s="33">
        <v>0</v>
      </c>
      <c r="L40" s="30"/>
      <c r="M40" s="30"/>
      <c r="O40" s="30"/>
      <c r="S40" s="34"/>
      <c r="T40" s="35"/>
      <c r="U40" s="35"/>
      <c r="V40" s="30"/>
      <c r="W40" s="35"/>
      <c r="X40" s="35"/>
      <c r="Y40" s="35"/>
      <c r="Z40" s="35"/>
      <c r="AA40" s="49"/>
      <c r="AB40" s="50"/>
      <c r="AC40" s="49"/>
      <c r="AE40" s="34">
        <v>106446868.02</v>
      </c>
    </row>
    <row r="41" spans="1:34" s="38" customFormat="1" ht="15.75">
      <c r="A41" s="36"/>
      <c r="B41" s="37"/>
      <c r="I41" s="39"/>
      <c r="J41" s="39"/>
      <c r="K41" s="39"/>
      <c r="L41" s="37"/>
      <c r="M41" s="37"/>
      <c r="O41" s="37"/>
      <c r="S41" s="40"/>
      <c r="T41" s="41"/>
      <c r="U41" s="41"/>
      <c r="V41" s="37"/>
      <c r="W41" s="41"/>
      <c r="X41" s="41"/>
      <c r="Y41" s="41"/>
      <c r="Z41" s="41"/>
      <c r="AA41" s="51"/>
      <c r="AB41" s="52"/>
      <c r="AC41" s="51"/>
      <c r="AF41" s="42"/>
    </row>
  </sheetData>
  <autoFilter ref="A8:AH8"/>
  <mergeCells count="35">
    <mergeCell ref="AA4:AG4"/>
    <mergeCell ref="AE5:AE7"/>
    <mergeCell ref="Y5:Y7"/>
    <mergeCell ref="M4:S4"/>
    <mergeCell ref="U5:U7"/>
    <mergeCell ref="V5:V7"/>
    <mergeCell ref="P5:P7"/>
    <mergeCell ref="Q5:Q7"/>
    <mergeCell ref="O5:O7"/>
    <mergeCell ref="R5:R7"/>
    <mergeCell ref="A5:A7"/>
    <mergeCell ref="B5:B7"/>
    <mergeCell ref="D5:D7"/>
    <mergeCell ref="E5:E7"/>
    <mergeCell ref="AG5:AG7"/>
    <mergeCell ref="F5:F7"/>
    <mergeCell ref="G5:G7"/>
    <mergeCell ref="C5:C7"/>
    <mergeCell ref="T5:T7"/>
    <mergeCell ref="AH5:AH7"/>
    <mergeCell ref="L5:L7"/>
    <mergeCell ref="AB5:AB7"/>
    <mergeCell ref="H5:H7"/>
    <mergeCell ref="I6:I7"/>
    <mergeCell ref="M5:M7"/>
    <mergeCell ref="I5:K5"/>
    <mergeCell ref="J6:K6"/>
    <mergeCell ref="X5:X7"/>
    <mergeCell ref="Z5:Z7"/>
    <mergeCell ref="AA5:AA7"/>
    <mergeCell ref="AD5:AD7"/>
    <mergeCell ref="N5:N7"/>
    <mergeCell ref="AC5:AC7"/>
    <mergeCell ref="W5:W7"/>
    <mergeCell ref="S5:S7"/>
  </mergeCells>
  <phoneticPr fontId="2" type="noConversion"/>
  <pageMargins left="0.19685039370078741" right="0.15748031496062992" top="0.19685039370078741" bottom="0.37" header="0.19685039370078741" footer="0.23"/>
  <pageSetup paperSize="9" scale="38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6608</cp:lastModifiedBy>
  <cp:lastPrinted>2015-04-09T07:20:42Z</cp:lastPrinted>
  <dcterms:created xsi:type="dcterms:W3CDTF">2008-09-13T09:11:01Z</dcterms:created>
  <dcterms:modified xsi:type="dcterms:W3CDTF">2015-07-16T07:42:58Z</dcterms:modified>
</cp:coreProperties>
</file>